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445" yWindow="-225" windowWidth="11670" windowHeight="6315" tabRatio="838" firstSheet="1" activeTab="9"/>
  </bookViews>
  <sheets>
    <sheet name="CHU Angers" sheetId="24" r:id="rId1"/>
    <sheet name="CH Cholet" sheetId="27" r:id="rId2"/>
    <sheet name="CH Saumur" sheetId="28" r:id="rId3"/>
    <sheet name="CH Longué-Jumelles" sheetId="29" r:id="rId4"/>
    <sheet name="CH Corniche Angevine" sheetId="26" r:id="rId5"/>
    <sheet name="ESBV" sheetId="30" r:id="rId6"/>
    <sheet name="CHI Lys Hyrôme" sheetId="31" r:id="rId7"/>
    <sheet name="CH DOUE EN ANJOU" sheetId="20" r:id="rId8"/>
    <sheet name="CH Layon-Aubance" sheetId="32" r:id="rId9"/>
    <sheet name="GCS ESD" sheetId="25" r:id="rId10"/>
  </sheets>
  <definedNames>
    <definedName name="_xlnm.Print_Titles" localSheetId="1">'CH Cholet'!$1:$10</definedName>
    <definedName name="_xlnm.Print_Titles" localSheetId="4">'CH Corniche Angevine'!$1:$9</definedName>
    <definedName name="_xlnm.Print_Titles" localSheetId="7">'CH DOUE EN ANJOU'!$1:$9</definedName>
    <definedName name="_xlnm.Print_Titles" localSheetId="8">'CH Layon-Aubance'!$1:$9</definedName>
    <definedName name="_xlnm.Print_Titles" localSheetId="3">'CH Longué-Jumelles'!$1:$9</definedName>
    <definedName name="_xlnm.Print_Titles" localSheetId="2">'CH Saumur'!$1:$10</definedName>
    <definedName name="_xlnm.Print_Titles" localSheetId="6">'CHI Lys Hyrôme'!$1:$9</definedName>
    <definedName name="_xlnm.Print_Titles" localSheetId="0">'CHU Angers'!$1:$10</definedName>
    <definedName name="_xlnm.Print_Titles" localSheetId="5">ESBV!$1:$9</definedName>
    <definedName name="_xlnm.Print_Titles" localSheetId="9">'GCS ESD'!$1:$9</definedName>
    <definedName name="_xlnm.Print_Area" localSheetId="1">'CH Cholet'!$A$1:$AE$75</definedName>
    <definedName name="_xlnm.Print_Area" localSheetId="4">'CH Corniche Angevine'!$A$1:$W$20</definedName>
    <definedName name="_xlnm.Print_Area" localSheetId="7">'CH DOUE EN ANJOU'!$A$1:$Y$18</definedName>
    <definedName name="_xlnm.Print_Area" localSheetId="8">'CH Layon-Aubance'!$A$1:$X$23</definedName>
    <definedName name="_xlnm.Print_Area" localSheetId="3">'CH Longué-Jumelles'!$A$1:$I$20</definedName>
    <definedName name="_xlnm.Print_Area" localSheetId="2">'CH Saumur'!$A$1:$V$50</definedName>
    <definedName name="_xlnm.Print_Area" localSheetId="6">'CHI Lys Hyrôme'!$A$1:$W$20</definedName>
    <definedName name="_xlnm.Print_Area" localSheetId="0">'CHU Angers'!$A$1:$AB$157</definedName>
    <definedName name="_xlnm.Print_Area" localSheetId="5">ESBV!$A$1:$U$14</definedName>
    <definedName name="_xlnm.Print_Area" localSheetId="9">'GCS ESD'!$A$1:$Y$16</definedName>
  </definedNames>
  <calcPr calcId="145621"/>
</workbook>
</file>

<file path=xl/calcChain.xml><?xml version="1.0" encoding="utf-8"?>
<calcChain xmlns="http://schemas.openxmlformats.org/spreadsheetml/2006/main">
  <c r="Y13" i="25" l="1"/>
  <c r="Y12" i="25"/>
  <c r="Y11" i="25"/>
  <c r="Y14" i="25"/>
  <c r="X14" i="25"/>
  <c r="W14" i="25"/>
  <c r="V14" i="25"/>
  <c r="U14" i="25"/>
  <c r="T14" i="25"/>
  <c r="S14" i="25"/>
  <c r="R14" i="25"/>
  <c r="Q14" i="25"/>
  <c r="P14" i="25"/>
  <c r="O14" i="25"/>
  <c r="N14" i="25"/>
  <c r="M14" i="25"/>
  <c r="L14" i="25"/>
  <c r="K14" i="25"/>
  <c r="J14" i="25"/>
  <c r="I14" i="25"/>
  <c r="H14" i="25"/>
  <c r="G14" i="25"/>
  <c r="F14" i="25"/>
  <c r="E14" i="25"/>
  <c r="D14" i="25"/>
  <c r="C14" i="25"/>
  <c r="X20" i="32"/>
  <c r="X19" i="32"/>
  <c r="X18" i="32"/>
  <c r="X17" i="32"/>
  <c r="X16" i="32"/>
  <c r="X14" i="32"/>
  <c r="X13" i="32"/>
  <c r="X12" i="32"/>
  <c r="X11" i="32"/>
  <c r="X21" i="32" s="1"/>
  <c r="W21" i="32"/>
  <c r="V21" i="32"/>
  <c r="U21" i="32"/>
  <c r="T21" i="32"/>
  <c r="S21" i="32"/>
  <c r="R21" i="32"/>
  <c r="Q21" i="32"/>
  <c r="P21" i="32"/>
  <c r="O21" i="32"/>
  <c r="N21" i="32"/>
  <c r="M21" i="32"/>
  <c r="L21" i="32"/>
  <c r="K21" i="32"/>
  <c r="J21" i="32"/>
  <c r="I21" i="32"/>
  <c r="H21" i="32"/>
  <c r="G21" i="32"/>
  <c r="F21" i="32"/>
  <c r="E21" i="32"/>
  <c r="D21" i="32"/>
  <c r="X15" i="32"/>
  <c r="V19" i="31" l="1"/>
  <c r="U19" i="31"/>
  <c r="T19" i="31"/>
  <c r="S19" i="31"/>
  <c r="R19" i="31"/>
  <c r="Q19" i="31"/>
  <c r="P19" i="31"/>
  <c r="O19" i="31"/>
  <c r="N19" i="31"/>
  <c r="M19" i="31"/>
  <c r="L19" i="31"/>
  <c r="K19" i="31"/>
  <c r="J19" i="31"/>
  <c r="I19" i="31"/>
  <c r="H19" i="31"/>
  <c r="G19" i="31"/>
  <c r="F19" i="31"/>
  <c r="E19" i="31"/>
  <c r="D19" i="31"/>
  <c r="C19" i="31"/>
  <c r="V18" i="31"/>
  <c r="V17" i="31"/>
  <c r="V16" i="31"/>
  <c r="V15" i="31"/>
  <c r="V14" i="31"/>
  <c r="V13" i="31"/>
  <c r="V12" i="31"/>
  <c r="V11" i="31"/>
  <c r="U13" i="30" l="1"/>
  <c r="T13" i="30"/>
  <c r="S13" i="30"/>
  <c r="R13" i="30"/>
  <c r="Q13" i="30"/>
  <c r="P13" i="30"/>
  <c r="O13" i="30"/>
  <c r="N13" i="30"/>
  <c r="M13" i="30"/>
  <c r="L13" i="30"/>
  <c r="K13" i="30"/>
  <c r="J13" i="30"/>
  <c r="I13" i="30"/>
  <c r="H13" i="30"/>
  <c r="G13" i="30"/>
  <c r="F13" i="30"/>
  <c r="E13" i="30"/>
  <c r="D13" i="30"/>
  <c r="C13" i="30"/>
  <c r="B13" i="30"/>
  <c r="U12" i="30"/>
  <c r="U11" i="30"/>
  <c r="H18" i="29" l="1"/>
  <c r="G18" i="29"/>
  <c r="F18" i="29"/>
  <c r="E18" i="29"/>
  <c r="D18" i="29"/>
  <c r="H17" i="29"/>
  <c r="H16" i="29"/>
  <c r="H15" i="29"/>
  <c r="H14" i="29"/>
  <c r="H13" i="29"/>
  <c r="H12" i="29"/>
  <c r="H11" i="29"/>
  <c r="V49" i="28" l="1"/>
  <c r="U49" i="28"/>
  <c r="T49" i="28"/>
  <c r="S49" i="28"/>
  <c r="R49" i="28"/>
  <c r="Q49" i="28"/>
  <c r="P49" i="28"/>
  <c r="O49" i="28"/>
  <c r="N49" i="28"/>
  <c r="M49" i="28"/>
  <c r="L49" i="28"/>
  <c r="K49" i="28"/>
  <c r="J49" i="28"/>
  <c r="I49" i="28"/>
  <c r="H49" i="28"/>
  <c r="G49" i="28"/>
  <c r="F49" i="28"/>
  <c r="E49" i="28"/>
  <c r="D49" i="28"/>
  <c r="C49" i="28"/>
  <c r="V48" i="28" l="1"/>
  <c r="V47" i="28"/>
  <c r="V46" i="28"/>
  <c r="V45" i="28"/>
  <c r="V44" i="28"/>
  <c r="V43" i="28"/>
  <c r="V42" i="28"/>
  <c r="V41" i="28"/>
  <c r="V40" i="28"/>
  <c r="V39" i="28"/>
  <c r="V38" i="28"/>
  <c r="V37" i="28"/>
  <c r="V36" i="28"/>
  <c r="V35" i="28"/>
  <c r="V34" i="28"/>
  <c r="V33" i="28"/>
  <c r="V32" i="28"/>
  <c r="V31" i="28"/>
  <c r="V30" i="28"/>
  <c r="V29" i="28"/>
  <c r="V28" i="28"/>
  <c r="V27" i="28"/>
  <c r="V26" i="28"/>
  <c r="V25" i="28"/>
  <c r="V24" i="28"/>
  <c r="V23" i="28"/>
  <c r="V22" i="28"/>
  <c r="V21" i="28"/>
  <c r="V20" i="28"/>
  <c r="V19" i="28"/>
  <c r="V18" i="28"/>
  <c r="V17" i="28"/>
  <c r="V16" i="28"/>
  <c r="V15" i="28"/>
  <c r="V14" i="28"/>
  <c r="V13" i="28"/>
  <c r="V12" i="28"/>
  <c r="V11" i="28"/>
  <c r="AE12" i="27" l="1"/>
  <c r="AE13" i="27"/>
  <c r="AE14" i="27"/>
  <c r="AE15" i="27"/>
  <c r="AE16" i="27"/>
  <c r="AE17" i="27"/>
  <c r="AE18" i="27"/>
  <c r="AE19" i="27"/>
  <c r="AE20" i="27"/>
  <c r="AE21" i="27"/>
  <c r="AE22" i="27"/>
  <c r="AE23" i="27"/>
  <c r="AE24" i="27"/>
  <c r="AE25" i="27"/>
  <c r="AE26" i="27"/>
  <c r="AE27" i="27"/>
  <c r="AE28" i="27"/>
  <c r="AE29" i="27"/>
  <c r="AE30" i="27"/>
  <c r="AE31" i="27"/>
  <c r="AE32" i="27"/>
  <c r="AE33" i="27"/>
  <c r="AE34" i="27"/>
  <c r="AE35" i="27"/>
  <c r="AE36" i="27"/>
  <c r="AE37" i="27"/>
  <c r="AE38" i="27"/>
  <c r="AE39" i="27"/>
  <c r="AE40" i="27"/>
  <c r="AE41" i="27"/>
  <c r="AE42" i="27"/>
  <c r="AE43" i="27"/>
  <c r="AE44" i="27"/>
  <c r="AE45" i="27"/>
  <c r="AE46" i="27"/>
  <c r="AE47" i="27"/>
  <c r="AE48" i="27"/>
  <c r="AE49" i="27"/>
  <c r="AE50" i="27"/>
  <c r="AE51" i="27"/>
  <c r="AE52" i="27"/>
  <c r="AE53" i="27"/>
  <c r="AE54" i="27"/>
  <c r="AE55" i="27"/>
  <c r="AE56" i="27"/>
  <c r="AE57" i="27"/>
  <c r="AE58" i="27"/>
  <c r="AE59" i="27"/>
  <c r="AE60" i="27"/>
  <c r="AE61" i="27"/>
  <c r="AE62" i="27"/>
  <c r="AE63" i="27"/>
  <c r="AE64" i="27"/>
  <c r="AE65" i="27"/>
  <c r="AE66" i="27"/>
  <c r="AE67" i="27"/>
  <c r="AE68" i="27"/>
  <c r="AE69" i="27"/>
  <c r="AE70" i="27"/>
  <c r="AE71" i="27"/>
  <c r="AE72" i="27"/>
  <c r="AE73" i="27"/>
  <c r="AE11" i="27"/>
  <c r="AE74" i="27" l="1"/>
  <c r="AD74" i="27"/>
  <c r="AC74" i="27"/>
  <c r="AB74" i="27"/>
  <c r="AA74" i="27"/>
  <c r="Z74" i="27"/>
  <c r="Y74" i="27"/>
  <c r="X74" i="27"/>
  <c r="W74" i="27"/>
  <c r="V74" i="27"/>
  <c r="U74" i="27"/>
  <c r="T74" i="27"/>
  <c r="S74" i="27"/>
  <c r="R74" i="27"/>
  <c r="Q74" i="27"/>
  <c r="P74" i="27"/>
  <c r="O74" i="27"/>
  <c r="N74" i="27"/>
  <c r="M74" i="27"/>
  <c r="L74" i="27"/>
  <c r="K74" i="27"/>
  <c r="J74" i="27"/>
  <c r="I74" i="27"/>
  <c r="H74" i="27"/>
  <c r="G74" i="27"/>
  <c r="F74" i="27"/>
  <c r="E74" i="27"/>
  <c r="D74" i="27"/>
  <c r="C74" i="27"/>
  <c r="U19" i="26" l="1"/>
  <c r="T19" i="26"/>
  <c r="S19" i="26"/>
  <c r="R19" i="26"/>
  <c r="Q19" i="26"/>
  <c r="P19" i="26"/>
  <c r="O19" i="26"/>
  <c r="N19" i="26"/>
  <c r="M19" i="26"/>
  <c r="L19" i="26"/>
  <c r="K19" i="26"/>
  <c r="J19" i="26"/>
  <c r="I19" i="26"/>
  <c r="H19" i="26"/>
  <c r="G19" i="26"/>
  <c r="F19" i="26"/>
  <c r="E19" i="26"/>
  <c r="D19" i="26"/>
  <c r="C19" i="26"/>
  <c r="V18" i="26"/>
  <c r="V17" i="26"/>
  <c r="V16" i="26"/>
  <c r="V15" i="26"/>
  <c r="V14" i="26"/>
  <c r="V13" i="26"/>
  <c r="V12" i="26"/>
  <c r="V19" i="26" s="1"/>
  <c r="V11" i="26"/>
  <c r="AA157" i="24" l="1"/>
  <c r="F157" i="24"/>
  <c r="G157" i="24"/>
  <c r="H157" i="24"/>
  <c r="I157" i="24"/>
  <c r="J157" i="24"/>
  <c r="K157" i="24"/>
  <c r="L157" i="24"/>
  <c r="M157" i="24"/>
  <c r="N157" i="24"/>
  <c r="O157" i="24"/>
  <c r="P157" i="24"/>
  <c r="Q157" i="24"/>
  <c r="R157" i="24"/>
  <c r="S157" i="24"/>
  <c r="T157" i="24"/>
  <c r="U157" i="24"/>
  <c r="V157" i="24"/>
  <c r="W157" i="24"/>
  <c r="X157" i="24"/>
  <c r="Y157" i="24"/>
  <c r="Z157" i="24"/>
  <c r="E157" i="24"/>
  <c r="AB11" i="24"/>
  <c r="AB12" i="24"/>
  <c r="AB13" i="24"/>
  <c r="AB14" i="24"/>
  <c r="AB15" i="24"/>
  <c r="AB16" i="24"/>
  <c r="AB17" i="24"/>
  <c r="AB18" i="24"/>
  <c r="AB19" i="24"/>
  <c r="AB20" i="24"/>
  <c r="AB21" i="24"/>
  <c r="AB22" i="24"/>
  <c r="AB23" i="24"/>
  <c r="AB24" i="24"/>
  <c r="AB25" i="24"/>
  <c r="AB26" i="24"/>
  <c r="AB27" i="24"/>
  <c r="AB28" i="24"/>
  <c r="AB29" i="24"/>
  <c r="AB30" i="24"/>
  <c r="AB31" i="24"/>
  <c r="AB32" i="24"/>
  <c r="AB33" i="24"/>
  <c r="AB34" i="24"/>
  <c r="AB35" i="24"/>
  <c r="AB36" i="24"/>
  <c r="AB37" i="24"/>
  <c r="AB38" i="24"/>
  <c r="AB39" i="24"/>
  <c r="AB40" i="24"/>
  <c r="AB41" i="24"/>
  <c r="AB42" i="24"/>
  <c r="AB43" i="24"/>
  <c r="AB44" i="24"/>
  <c r="AB45" i="24"/>
  <c r="AB46" i="24"/>
  <c r="AB47" i="24"/>
  <c r="AB48" i="24"/>
  <c r="AB49" i="24"/>
  <c r="AB50" i="24"/>
  <c r="AB51" i="24"/>
  <c r="AB52" i="24"/>
  <c r="AB53" i="24"/>
  <c r="AB54" i="24"/>
  <c r="AB55" i="24"/>
  <c r="AB56" i="24"/>
  <c r="AB57" i="24"/>
  <c r="AB58" i="24"/>
  <c r="AB59" i="24"/>
  <c r="AB60" i="24"/>
  <c r="AB61" i="24"/>
  <c r="AB62" i="24"/>
  <c r="AB63" i="24"/>
  <c r="AB64" i="24"/>
  <c r="AB65" i="24"/>
  <c r="AB66" i="24"/>
  <c r="AB67" i="24"/>
  <c r="AB68" i="24"/>
  <c r="AB69" i="24"/>
  <c r="AB70" i="24"/>
  <c r="AB71" i="24"/>
  <c r="AB72" i="24"/>
  <c r="AB73" i="24"/>
  <c r="AB74" i="24"/>
  <c r="AB75" i="24"/>
  <c r="AB76" i="24"/>
  <c r="AB77" i="24"/>
  <c r="AB78" i="24"/>
  <c r="AB79" i="24"/>
  <c r="AB80" i="24"/>
  <c r="AB81" i="24"/>
  <c r="AB82" i="24"/>
  <c r="AB83" i="24"/>
  <c r="AB84" i="24"/>
  <c r="AB85" i="24"/>
  <c r="AB86" i="24"/>
  <c r="AB87" i="24"/>
  <c r="AB88" i="24"/>
  <c r="AB89" i="24"/>
  <c r="AB90" i="24"/>
  <c r="AB91" i="24"/>
  <c r="AB92" i="24"/>
  <c r="AB93" i="24"/>
  <c r="AB94" i="24"/>
  <c r="AB95" i="24"/>
  <c r="AB96" i="24"/>
  <c r="AB97" i="24"/>
  <c r="AB98" i="24"/>
  <c r="AB99" i="24"/>
  <c r="AB100" i="24"/>
  <c r="AB101" i="24"/>
  <c r="AB102" i="24"/>
  <c r="AB103" i="24"/>
  <c r="AB104" i="24"/>
  <c r="AB105" i="24"/>
  <c r="AB106" i="24"/>
  <c r="AB107" i="24"/>
  <c r="AB108" i="24"/>
  <c r="AB109" i="24"/>
  <c r="AB110" i="24"/>
  <c r="AB111" i="24"/>
  <c r="AB112" i="24"/>
  <c r="AB113" i="24"/>
  <c r="AB114" i="24"/>
  <c r="AB115" i="24"/>
  <c r="AB116" i="24"/>
  <c r="AB117" i="24"/>
  <c r="AB118" i="24"/>
  <c r="AB119" i="24"/>
  <c r="AB120" i="24"/>
  <c r="AB121" i="24"/>
  <c r="AB122" i="24"/>
  <c r="AB123" i="24"/>
  <c r="AB124" i="24"/>
  <c r="AB125" i="24"/>
  <c r="AB126" i="24"/>
  <c r="AB127" i="24"/>
  <c r="AB128" i="24"/>
  <c r="AB129" i="24"/>
  <c r="AB130" i="24"/>
  <c r="AB131" i="24"/>
  <c r="AB132" i="24"/>
  <c r="AB133" i="24"/>
  <c r="AB134" i="24"/>
  <c r="AB135" i="24"/>
  <c r="AB136" i="24"/>
  <c r="AB137" i="24"/>
  <c r="AB138" i="24"/>
  <c r="AB139" i="24"/>
  <c r="AB140" i="24"/>
  <c r="AB157" i="24" l="1"/>
  <c r="D14" i="20" l="1"/>
  <c r="E14" i="20"/>
  <c r="F14" i="20"/>
  <c r="G14" i="20"/>
  <c r="H14" i="20"/>
  <c r="I14" i="20"/>
  <c r="J14" i="20"/>
  <c r="K14" i="20"/>
  <c r="L14" i="20"/>
  <c r="M14" i="20"/>
  <c r="N14" i="20"/>
  <c r="O14" i="20"/>
  <c r="P14" i="20"/>
  <c r="Q14" i="20"/>
  <c r="R14" i="20"/>
  <c r="S14" i="20"/>
  <c r="T14" i="20"/>
  <c r="U14" i="20"/>
  <c r="V14" i="20"/>
  <c r="W14" i="20"/>
  <c r="X14" i="20"/>
  <c r="C14" i="20"/>
  <c r="Y13" i="20"/>
  <c r="Y12" i="20"/>
  <c r="Y11" i="20"/>
  <c r="Y14" i="20" l="1"/>
</calcChain>
</file>

<file path=xl/sharedStrings.xml><?xml version="1.0" encoding="utf-8"?>
<sst xmlns="http://schemas.openxmlformats.org/spreadsheetml/2006/main" count="1090" uniqueCount="398">
  <si>
    <t>Nom de l'Etablissement :</t>
  </si>
  <si>
    <t>CENTRE HOSPITALIER UNIVERSITAIRE D'ANGERS</t>
  </si>
  <si>
    <t>CENTRE HOSPITALIER DE CHOLET</t>
  </si>
  <si>
    <t>CENTRE HOSPITALIER DE SAUMUR</t>
  </si>
  <si>
    <t>Hôpital</t>
  </si>
  <si>
    <t>CENTRE HOSPITALIER LAYON-AUBANCE</t>
  </si>
  <si>
    <t>CENTRE HOSPITALIER INTERCOMMUNAL LYS HYROME</t>
  </si>
  <si>
    <r>
      <rPr>
        <b/>
        <sz val="11"/>
        <color rgb="FF17AADE"/>
        <rFont val="Trebuchet MS"/>
        <family val="2"/>
      </rPr>
      <t>GCS  ESD (</t>
    </r>
    <r>
      <rPr>
        <b/>
        <u/>
        <sz val="11"/>
        <color rgb="FF17AADE"/>
        <rFont val="Trebuchet MS"/>
        <family val="2"/>
      </rPr>
      <t>G</t>
    </r>
    <r>
      <rPr>
        <b/>
        <sz val="11"/>
        <color rgb="FF17AADE"/>
        <rFont val="Trebuchet MS"/>
        <family val="2"/>
      </rPr>
      <t xml:space="preserve">roupement de </t>
    </r>
    <r>
      <rPr>
        <b/>
        <u/>
        <sz val="11"/>
        <color rgb="FF17AADE"/>
        <rFont val="Trebuchet MS"/>
        <family val="2"/>
      </rPr>
      <t>C</t>
    </r>
    <r>
      <rPr>
        <b/>
        <sz val="11"/>
        <color rgb="FF17AADE"/>
        <rFont val="Trebuchet MS"/>
        <family val="2"/>
      </rPr>
      <t xml:space="preserve">oopération </t>
    </r>
    <r>
      <rPr>
        <b/>
        <u/>
        <sz val="11"/>
        <color rgb="FF17AADE"/>
        <rFont val="Trebuchet MS"/>
        <family val="2"/>
      </rPr>
      <t>S</t>
    </r>
    <r>
      <rPr>
        <b/>
        <sz val="11"/>
        <color rgb="FF17AADE"/>
        <rFont val="Trebuchet MS"/>
        <family val="2"/>
      </rPr>
      <t xml:space="preserve">anitaire des </t>
    </r>
    <r>
      <rPr>
        <b/>
        <u/>
        <sz val="11"/>
        <color rgb="FF17AADE"/>
        <rFont val="Trebuchet MS"/>
        <family val="2"/>
      </rPr>
      <t>E</t>
    </r>
    <r>
      <rPr>
        <b/>
        <sz val="11"/>
        <color rgb="FF17AADE"/>
        <rFont val="Trebuchet MS"/>
        <family val="2"/>
      </rPr>
      <t xml:space="preserve">tablissements de </t>
    </r>
    <r>
      <rPr>
        <b/>
        <u/>
        <sz val="11"/>
        <color rgb="FF17AADE"/>
        <rFont val="Trebuchet MS"/>
        <family val="2"/>
      </rPr>
      <t>S</t>
    </r>
    <r>
      <rPr>
        <b/>
        <sz val="11"/>
        <color rgb="FF17AADE"/>
        <rFont val="Trebuchet MS"/>
        <family val="2"/>
      </rPr>
      <t xml:space="preserve">anté </t>
    </r>
    <r>
      <rPr>
        <b/>
        <u/>
        <sz val="11"/>
        <color rgb="FF17AADE"/>
        <rFont val="Trebuchet MS"/>
        <family val="2"/>
      </rPr>
      <t>D</t>
    </r>
    <r>
      <rPr>
        <b/>
        <sz val="11"/>
        <color rgb="FF17AADE"/>
        <rFont val="Trebuchet MS"/>
        <family val="2"/>
      </rPr>
      <t>ouessins)</t>
    </r>
  </si>
  <si>
    <t>AUTRES</t>
  </si>
  <si>
    <t>TOTAL</t>
  </si>
  <si>
    <t>RADIO A SCANNER URGENCES</t>
  </si>
  <si>
    <t>ECOLE INFIRMIERES</t>
  </si>
  <si>
    <t>Site</t>
  </si>
  <si>
    <t>Bâtiment</t>
  </si>
  <si>
    <t>Localisation dans Bâtiment</t>
  </si>
  <si>
    <t>CHU ANGERS</t>
  </si>
  <si>
    <t>4 SERVICES</t>
  </si>
  <si>
    <t>3EME MEDECINE PHYSIQUE</t>
  </si>
  <si>
    <t>RDC CONSULTATIONS NEUROLOGIE</t>
  </si>
  <si>
    <t>RDC CONSULTATIONS ORL + CHIR PLAST.</t>
  </si>
  <si>
    <t>MATERNITE</t>
  </si>
  <si>
    <t>C.N.N</t>
  </si>
  <si>
    <t>LARREY</t>
  </si>
  <si>
    <t>4EME CCVT U430</t>
  </si>
  <si>
    <t>4EME CCVT U400</t>
  </si>
  <si>
    <t>LARREY 2</t>
  </si>
  <si>
    <t>3EME ALLERGOLOGIE</t>
  </si>
  <si>
    <t>3EME PNEUMO U 300</t>
  </si>
  <si>
    <t>3EME PNEUMO U330 + LABO SOMMEIL</t>
  </si>
  <si>
    <t>3EME CARDIOLOGIE U 350</t>
  </si>
  <si>
    <t>3EME CARDIOLOGIE U 370</t>
  </si>
  <si>
    <t>2EME NEUROLOGIE UNITE 270</t>
  </si>
  <si>
    <t>2EME NEUROLOGIE UNITE 250</t>
  </si>
  <si>
    <t>2EME UNITE 230 USI CH 231 A 247</t>
  </si>
  <si>
    <t>2EME UNITE 200 CH 201 A 220</t>
  </si>
  <si>
    <t>1ER  REA CHIR B 10 A 29</t>
  </si>
  <si>
    <t>1ER SALLE DE REVEIL</t>
  </si>
  <si>
    <t>1ER ENDOSCOPIE ET STERELISATION</t>
  </si>
  <si>
    <t xml:space="preserve">1ER BLOC SALLE 1 2 3 </t>
  </si>
  <si>
    <t>1ER BLOC SALLE 4 5 6</t>
  </si>
  <si>
    <t xml:space="preserve">1ER NEPHROLOGIE CHIR VASCUL </t>
  </si>
  <si>
    <t>1ER CONSULT NEURO ET PNEUMO</t>
  </si>
  <si>
    <t>RDC HEMODYALISE</t>
  </si>
  <si>
    <t>RDC RADIOLOGIE C ET EXPL VASCULAIRE</t>
  </si>
  <si>
    <t>RDC USI CH 11 A 30 ET CATHETERE</t>
  </si>
  <si>
    <t>RDC MEDECINE NUCLEAIRE</t>
  </si>
  <si>
    <t>HDN</t>
  </si>
  <si>
    <t>RDC SOINS PALIATIFS</t>
  </si>
  <si>
    <t>RDC HOSPIT MEDECINE INTER / VASCULAIRE</t>
  </si>
  <si>
    <t>RDC EDN DIABETO NUTRITION</t>
  </si>
  <si>
    <t>1ER HOSPIT DE JOUR DIABETO NUTRI EDN MED.</t>
  </si>
  <si>
    <t>1ER PLATEAU DE CONSULTATION</t>
  </si>
  <si>
    <t>1ER HOSPIT MALADIE DU SANG</t>
  </si>
  <si>
    <t>1ER HOSPIT/JOUR MALADIE DU SANG</t>
  </si>
  <si>
    <t>1ER UNITE PROTEGEE</t>
  </si>
  <si>
    <t>PTO</t>
  </si>
  <si>
    <t>2EME UNITE A</t>
  </si>
  <si>
    <t>3EME UNITE C</t>
  </si>
  <si>
    <t>3EME UNITE B SALLE PLATRE</t>
  </si>
  <si>
    <t>2EME UROLOGIE</t>
  </si>
  <si>
    <t>1ER SALLE REVEIL DECONTA MENAGE</t>
  </si>
  <si>
    <t>1ER BLOC OSSEUSE ET TROMATO 4 SALLES</t>
  </si>
  <si>
    <t>1ER BLOC VISCERALE ET UROLOGIE 5 SALLES</t>
  </si>
  <si>
    <t>1ER ENDOSCOPIE</t>
  </si>
  <si>
    <t>1ER RESERVE GROS MATERIEL</t>
  </si>
  <si>
    <t>1ER REANIMATION CHIR HEBERGEMENT</t>
  </si>
  <si>
    <t>RDC REANIMATION UNITE 1</t>
  </si>
  <si>
    <t>RDC REANIMATION UNITE 2</t>
  </si>
  <si>
    <t>RDC REANIMATION UNITE 3</t>
  </si>
  <si>
    <t>RDC REANIMATION ZS6</t>
  </si>
  <si>
    <t>RDC POST-REANIMATION</t>
  </si>
  <si>
    <t>RDC CAISSON HYPERBARRE</t>
  </si>
  <si>
    <t>SMC</t>
  </si>
  <si>
    <t>RDC RHUMATOLOGIE</t>
  </si>
  <si>
    <t>RDC ANNEXE RADIOLOGIE A</t>
  </si>
  <si>
    <t>2EME UNITE MEDECINE POST URGENCE</t>
  </si>
  <si>
    <t>SMS</t>
  </si>
  <si>
    <t>1ER  HOSPIT OPHTALMOLOGIE</t>
  </si>
  <si>
    <t>RDC  URGENCES  BLOC 1 A 4</t>
  </si>
  <si>
    <t>RDC  URGENCES  DECHOCAGE</t>
  </si>
  <si>
    <t>RDC URGENCES SALLE REVEIL</t>
  </si>
  <si>
    <t>RDC URGENCES HOSPI CH 7 ET 8</t>
  </si>
  <si>
    <t>RDC URGENCES LIT PORTE 1 A 10 UHCD</t>
  </si>
  <si>
    <t>RDC URGENCES PATIENTS EN PARTENCE + BOX CONSULT</t>
  </si>
  <si>
    <t>RDC URGENCES RADIOLOGIE A</t>
  </si>
  <si>
    <t>SOUS/SOL  IRM SCANNER EX PLAN BLANC</t>
  </si>
  <si>
    <t>IFSI</t>
  </si>
  <si>
    <t>SMN</t>
  </si>
  <si>
    <t>HOSPITALISATION 21 2EME CH 261 A 272</t>
  </si>
  <si>
    <t>HOSPITALISATION 21 2EME CH 273 A 285</t>
  </si>
  <si>
    <t>HOSPITALISATION 20 2EME CH 244 A 255</t>
  </si>
  <si>
    <t>HOSPITALISATION 20 2EME CH 231 A 243</t>
  </si>
  <si>
    <t>HOSPITALISATION 11 1ER CH 161 A 172</t>
  </si>
  <si>
    <t>HOSPITALISATION 11 1ER CH 173 A 185</t>
  </si>
  <si>
    <t>HOSPITALISATION 10 1ER CH 144 A 155</t>
  </si>
  <si>
    <t>HOSPITALISATION 10 1ER CH 118 A 121&amp;131 A 143</t>
  </si>
  <si>
    <t>HOPITAL DE JOUR      1ER CH 111 A 117</t>
  </si>
  <si>
    <t>CONSULTATION CHIRURGIE VISCERALE 1ER</t>
  </si>
  <si>
    <t>RHUMATOLOGIE RDC CH 61 A 71</t>
  </si>
  <si>
    <t>RHUMATOLOGIE RDC CH 72 A 82</t>
  </si>
  <si>
    <t>HOSPITALISATION SEMAINE RDC CH 31 A 40</t>
  </si>
  <si>
    <t xml:space="preserve">KINE RDC               </t>
  </si>
  <si>
    <t>HOPITAL DE JOUR RDC  EXAMEN CH 12 A 13</t>
  </si>
  <si>
    <t>RdC CONSULTATIONS</t>
  </si>
  <si>
    <t>PBH</t>
  </si>
  <si>
    <t>SOURCES</t>
  </si>
  <si>
    <t>ROSEAUX</t>
  </si>
  <si>
    <t>BLEUETS GENETS</t>
  </si>
  <si>
    <t>IRIS</t>
  </si>
  <si>
    <t>ANJOU</t>
  </si>
  <si>
    <t>BRETAGNE</t>
  </si>
  <si>
    <t>SCHISTES</t>
  </si>
  <si>
    <t>GLORIETTE</t>
  </si>
  <si>
    <t>LOCALISATION</t>
  </si>
  <si>
    <t>BATIMENT PRINCIPAL</t>
  </si>
  <si>
    <t>N-1 DIALYSE</t>
  </si>
  <si>
    <t>RDC IMAGERIE MEDICALE</t>
  </si>
  <si>
    <t>RDC HEBERGEMENT AMBULATOIRE</t>
  </si>
  <si>
    <t>RDC UHCD</t>
  </si>
  <si>
    <t>RDC REA + USC</t>
  </si>
  <si>
    <t xml:space="preserve">BATIMENT PRINCIPAL </t>
  </si>
  <si>
    <t>RDC URGENCES DECHOCAGE</t>
  </si>
  <si>
    <t>RDC BLOC OPERATOIRE</t>
  </si>
  <si>
    <t>RDC BLOC AMBULATOIRE</t>
  </si>
  <si>
    <t>1ER ZONE 1</t>
  </si>
  <si>
    <t>1ER ZONE 3</t>
  </si>
  <si>
    <t>2EME ZONE 2</t>
  </si>
  <si>
    <t>2EME ZONE 1</t>
  </si>
  <si>
    <t>2EME ZONE 3</t>
  </si>
  <si>
    <t>3EME ZONE 1</t>
  </si>
  <si>
    <t>3EME ZONE 2</t>
  </si>
  <si>
    <t>3EME ZONE 3</t>
  </si>
  <si>
    <t>4EME ZONE 1</t>
  </si>
  <si>
    <t>4EME ZONE 2</t>
  </si>
  <si>
    <t>4EME ZONE 3</t>
  </si>
  <si>
    <t>5EME ZONE 1</t>
  </si>
  <si>
    <t>5EME ZONE 2</t>
  </si>
  <si>
    <t>5EME ZONE 3</t>
  </si>
  <si>
    <t>6EME ZONE 3</t>
  </si>
  <si>
    <t>N-1 ATELIER BIOMEDICAL</t>
  </si>
  <si>
    <t>PFPE</t>
  </si>
  <si>
    <t>RDC BLOC OBSTETRICAL</t>
  </si>
  <si>
    <t>RDC HOPITAL DE SEMAINE</t>
  </si>
  <si>
    <t>RDC CONSULTATION GYNECO</t>
  </si>
  <si>
    <t>RDC URGENCES OBSTETRICALES</t>
  </si>
  <si>
    <t>1ER MATERNITE ZONE 1</t>
  </si>
  <si>
    <t>1ER MATERNITE ZONE 2</t>
  </si>
  <si>
    <t>1ER NEONATALOGIE</t>
  </si>
  <si>
    <t>2EME PEDIATRIE</t>
  </si>
  <si>
    <t>2EME URGENCES PEDIATRIQUE</t>
  </si>
  <si>
    <t>2EME HOSPITALISATION ADO</t>
  </si>
  <si>
    <t>RDC Allée des Tilleules</t>
  </si>
  <si>
    <t xml:space="preserve">EHPAD CHANTERIVIERE </t>
  </si>
  <si>
    <t>RDC Allée des Giroflées</t>
  </si>
  <si>
    <t>1er Allée des Fuschias</t>
  </si>
  <si>
    <t>1er Allée des Bleuets</t>
  </si>
  <si>
    <t>UNITE 1</t>
  </si>
  <si>
    <t>SOINS DE SUITE</t>
  </si>
  <si>
    <t>UNITE 2</t>
  </si>
  <si>
    <t>UNITE 3</t>
  </si>
  <si>
    <t>CH1 A 12</t>
  </si>
  <si>
    <t>RRF</t>
  </si>
  <si>
    <t>CH14 A 25</t>
  </si>
  <si>
    <t>ACTIVITES PHYSIQUES</t>
  </si>
  <si>
    <t>1ER VAL D'EVRE</t>
  </si>
  <si>
    <t xml:space="preserve">PSY9 </t>
  </si>
  <si>
    <t>1ER VAL DE LOIRE</t>
  </si>
  <si>
    <t>1ER UHCS</t>
  </si>
  <si>
    <t>PSY8</t>
  </si>
  <si>
    <t>1ER UHRP</t>
  </si>
  <si>
    <t>2EME ADDICTOLOGIE</t>
  </si>
  <si>
    <t>RDJ CH1 A 19</t>
  </si>
  <si>
    <t xml:space="preserve">EHPAD CORDELIERS </t>
  </si>
  <si>
    <t>RDJ CH20 A 37</t>
  </si>
  <si>
    <t>RDC CH101 A 119</t>
  </si>
  <si>
    <t>RDC CH120 A 138</t>
  </si>
  <si>
    <t>Dalle</t>
  </si>
  <si>
    <t>Urgences</t>
  </si>
  <si>
    <t>Anesthésie</t>
  </si>
  <si>
    <t>Local Valisette</t>
  </si>
  <si>
    <t>Stérilisation</t>
  </si>
  <si>
    <t>Consult.Neuro. (consult ext)</t>
  </si>
  <si>
    <t>USIC+USC</t>
  </si>
  <si>
    <t>Rue Médicale H</t>
  </si>
  <si>
    <t>Rééductaion Fonctionnelle</t>
  </si>
  <si>
    <t>Laboratoire</t>
  </si>
  <si>
    <t>Radio Scanner</t>
  </si>
  <si>
    <t xml:space="preserve">Pédiatrie </t>
  </si>
  <si>
    <t>Pharmacie</t>
  </si>
  <si>
    <t>Consult.Externe</t>
  </si>
  <si>
    <t>Serv.Tech</t>
  </si>
  <si>
    <t>Biomédical</t>
  </si>
  <si>
    <t>Mat.Hebergement</t>
  </si>
  <si>
    <t>Médecine Interne</t>
  </si>
  <si>
    <t>Soins de Suite 1</t>
  </si>
  <si>
    <t>Neuro-Pneumo / Gastro</t>
  </si>
  <si>
    <t>Cardiologie</t>
  </si>
  <si>
    <t>Médecine Gériatrique</t>
  </si>
  <si>
    <t>Soins de Suite 2</t>
  </si>
  <si>
    <t>Hôpital de Jour</t>
  </si>
  <si>
    <t>Explo.Fonct</t>
  </si>
  <si>
    <t>Consul.Gynéco</t>
  </si>
  <si>
    <t>Salle de Réveil</t>
  </si>
  <si>
    <t>Bloc Opératoire</t>
  </si>
  <si>
    <t>Néonatalogie</t>
  </si>
  <si>
    <t>Bloc Obstétrical</t>
  </si>
  <si>
    <t>Aile F</t>
  </si>
  <si>
    <t>1er Etage</t>
  </si>
  <si>
    <t>2ème Etage</t>
  </si>
  <si>
    <t>3ème Etage</t>
  </si>
  <si>
    <t>Rez de Chaussée</t>
  </si>
  <si>
    <t>1er étage</t>
  </si>
  <si>
    <t>2ème étage</t>
  </si>
  <si>
    <t>R. Antoine Cristal (RAC)</t>
  </si>
  <si>
    <t>EHPAD</t>
  </si>
  <si>
    <t>Gilles de Tyr (GDT)</t>
  </si>
  <si>
    <t xml:space="preserve">Plateau technique </t>
  </si>
  <si>
    <t>SSR/USLD</t>
  </si>
  <si>
    <t>Les Bateliers</t>
  </si>
  <si>
    <t>USLD</t>
  </si>
  <si>
    <t>SSR</t>
  </si>
  <si>
    <t xml:space="preserve">Le Lathan </t>
  </si>
  <si>
    <t xml:space="preserve">Les Lavoirs </t>
  </si>
  <si>
    <t>UPAD</t>
  </si>
  <si>
    <t>Le Moulin</t>
  </si>
  <si>
    <t>SITE</t>
  </si>
  <si>
    <t>Baugé</t>
  </si>
  <si>
    <t>Beaufort</t>
  </si>
  <si>
    <t>CENTRE HOSPITALIER DE LONGUE JUMELLES</t>
  </si>
  <si>
    <t>ETABLISSEMENTS DE SANTE BAUGEOIS VALLEE (ESBV)</t>
  </si>
  <si>
    <t>CENTRE HOSPITALIER DE DOUE EN ANJOU</t>
  </si>
  <si>
    <t>Localisation</t>
  </si>
  <si>
    <t>Résidence du Petit Bois*</t>
  </si>
  <si>
    <t>RDC</t>
  </si>
  <si>
    <t xml:space="preserve">CHEMILLE </t>
  </si>
  <si>
    <t>3EME MEDECINE LEGALE</t>
  </si>
  <si>
    <t>2EME CONSULTATION CARDIO + RYTHMOLOGIE</t>
  </si>
  <si>
    <t>RDC URGENCES LIT PORTE 1 A 10</t>
  </si>
  <si>
    <t>U.S.C  2EME CH 201 A 215</t>
  </si>
  <si>
    <t xml:space="preserve">CLOS </t>
  </si>
  <si>
    <t>1ER ETAGE</t>
  </si>
  <si>
    <t xml:space="preserve">SOURCES </t>
  </si>
  <si>
    <t>RDC - 1ER</t>
  </si>
  <si>
    <t>POITOU SAINTONGE</t>
  </si>
  <si>
    <t>NORMANDIE</t>
  </si>
  <si>
    <t>TOURRAINE</t>
  </si>
  <si>
    <t>TREILLES</t>
  </si>
  <si>
    <t>KINE</t>
  </si>
  <si>
    <t>2EME ETAGE</t>
  </si>
  <si>
    <t xml:space="preserve"> RDC - 1ER</t>
  </si>
  <si>
    <t>O2</t>
  </si>
  <si>
    <t>N2O</t>
  </si>
  <si>
    <t>AIR</t>
  </si>
  <si>
    <t>AIR 7</t>
  </si>
  <si>
    <t>AZOTE</t>
  </si>
  <si>
    <t>SEGABP300</t>
  </si>
  <si>
    <t>CFPO</t>
  </si>
  <si>
    <t>BP100</t>
  </si>
  <si>
    <t>ALS 3,5/40</t>
  </si>
  <si>
    <t>ALS 4,0/40</t>
  </si>
  <si>
    <t>DKD</t>
  </si>
  <si>
    <t>CAHOUET</t>
  </si>
  <si>
    <t>ALS 7/40</t>
  </si>
  <si>
    <t>ALS 3/40</t>
  </si>
  <si>
    <t>Annexe 4 au C.C.T.P. - Inventaire des systèmes de détente</t>
  </si>
  <si>
    <t>BATIMENT</t>
  </si>
  <si>
    <t>LOCALISATION DANS LE BATIMENT</t>
  </si>
  <si>
    <t>BATIMENT 
Site CHU D'ANGERS</t>
  </si>
  <si>
    <t>N-1 IRM</t>
  </si>
  <si>
    <t>RDC CONSULTATION CHIRURGIE</t>
  </si>
  <si>
    <t>RDC CONSULTATION ORL</t>
  </si>
  <si>
    <t>RDC LABORATOIRE</t>
  </si>
  <si>
    <t>1ER ZONE 5</t>
  </si>
  <si>
    <t>ALS DAMO</t>
  </si>
  <si>
    <t>SEGA 
BP300</t>
  </si>
  <si>
    <t>CAHOUET ROTAREG</t>
  </si>
  <si>
    <t>CAHOUET UD2</t>
  </si>
  <si>
    <t>ALS 4,5/80</t>
  </si>
  <si>
    <t>N+1 - GT Ciculation commune</t>
  </si>
  <si>
    <t>N+1 - GT Circulation</t>
  </si>
  <si>
    <t>N0 - GT Circulation</t>
  </si>
  <si>
    <t>N0 - GT  Circulation</t>
  </si>
  <si>
    <t>N0 - GT Circulation commune HA/HB</t>
  </si>
  <si>
    <t>CEODEUX - SMT type ALPIREG</t>
  </si>
  <si>
    <t>ALS BM</t>
  </si>
  <si>
    <t>CARBO</t>
  </si>
  <si>
    <t>CAHOUET ROTAREG 45</t>
  </si>
  <si>
    <t xml:space="preserve"> * 8 Unité de détente DAMAO double ALS 4,5/80</t>
  </si>
  <si>
    <t>ALS 4,5/80*</t>
  </si>
  <si>
    <t>Bat E - Rez de Chaussée</t>
  </si>
  <si>
    <t>Bat A -  1er Etage</t>
  </si>
  <si>
    <t>Chambre 156 à 161</t>
  </si>
  <si>
    <t xml:space="preserve">Bat E - 1er Etage </t>
  </si>
  <si>
    <t>Chambre 151 à 155</t>
  </si>
  <si>
    <t>Chambre 251 à 255</t>
  </si>
  <si>
    <t>Rez de chaussée</t>
  </si>
  <si>
    <t xml:space="preserve">2ème Etage </t>
  </si>
  <si>
    <t>Chambre 01 à 11</t>
  </si>
  <si>
    <t>1er Etage - Bat jA</t>
  </si>
  <si>
    <t>Chambre 101 à 112</t>
  </si>
  <si>
    <t>1er Etage - Bat B</t>
  </si>
  <si>
    <t>Chambre 113 à 122</t>
  </si>
  <si>
    <t>Chambre 201 à 212</t>
  </si>
  <si>
    <t>Chambre 213 à 222</t>
  </si>
  <si>
    <t>Chambre 301 à 306</t>
  </si>
  <si>
    <t>CFPO
UD 3,5/40
régulateur</t>
  </si>
  <si>
    <t xml:space="preserve">Vanne de sectionnement </t>
  </si>
  <si>
    <t>VIHIERS</t>
  </si>
  <si>
    <t>RC BUREAU MEDICAL</t>
  </si>
  <si>
    <t>SOUS SOL SALLE KINES</t>
  </si>
  <si>
    <t>2ème Etage LYS</t>
  </si>
  <si>
    <t>1er Etage AUBANCE</t>
  </si>
  <si>
    <t>3ème Etage LAYON</t>
  </si>
  <si>
    <t>MEDECINE</t>
  </si>
  <si>
    <t>COTE COUR</t>
  </si>
  <si>
    <t>ST NICOLAS</t>
  </si>
  <si>
    <t>1ER ZONE 2</t>
  </si>
  <si>
    <t>PRESTATIONS DE MAINTENANCE PREVENTIVE ET CORRECTIVE DES INSTALLATIONS DE DISTRIBUTION DE FLUIDES MEDICAUX ET DE LABORATOIRE POUR LES ETABLISSEMENTS DU GHT 49</t>
  </si>
  <si>
    <t>CRD</t>
  </si>
  <si>
    <t>CIHD</t>
  </si>
  <si>
    <t>CIHD : Centre Inter Hospitalier Douessin</t>
  </si>
  <si>
    <t>LOT 1 : Prestations de maintenance préventive et corrective des installations de distribution de fluides médicaux et de laboratoire pour le CHU d'Angers</t>
  </si>
  <si>
    <t>LA COLLINE</t>
  </si>
  <si>
    <t>ETAGE</t>
  </si>
  <si>
    <t>psychiatrie-addictologie</t>
  </si>
  <si>
    <t>Niv, 1</t>
  </si>
  <si>
    <t>hospi maladies infec,</t>
  </si>
  <si>
    <t>Niv, 2</t>
  </si>
  <si>
    <t>niv, 2</t>
  </si>
  <si>
    <t>smit 3</t>
  </si>
  <si>
    <t>niv, 3</t>
  </si>
  <si>
    <t>médecine polyv, unité B</t>
  </si>
  <si>
    <t>psychiatrie-enfant / Ado</t>
  </si>
  <si>
    <t>Consultations pédiatriques</t>
  </si>
  <si>
    <t>HDJ Pédiatrique</t>
  </si>
  <si>
    <t>Fédé des spécialités     aile A</t>
  </si>
  <si>
    <t>Chir Med Enfant Aile B</t>
  </si>
  <si>
    <t>Unité Ado Aile A</t>
  </si>
  <si>
    <t>Anjou Expo Fonct HDJ Hémodia</t>
  </si>
  <si>
    <t>Neuroped</t>
  </si>
  <si>
    <t>niv, 4</t>
  </si>
  <si>
    <t>HDJ méd chir  Pédiatrique</t>
  </si>
  <si>
    <t>niv,5</t>
  </si>
  <si>
    <t>Aile C secretariat</t>
  </si>
  <si>
    <t>Urgence ped Aile B</t>
  </si>
  <si>
    <t>Rea chir enfant Aile C</t>
  </si>
  <si>
    <t>Unité Hémato onco imuno</t>
  </si>
  <si>
    <t>ALS DAMAO</t>
  </si>
  <si>
    <t>Consult,coté chopain</t>
  </si>
  <si>
    <t>local bio</t>
  </si>
  <si>
    <t>consult, coté gaugin</t>
  </si>
  <si>
    <t>ch. 101 à 119</t>
  </si>
  <si>
    <t>ch. 121 à 143</t>
  </si>
  <si>
    <t>ch. 201 à 215</t>
  </si>
  <si>
    <t>niv,2</t>
  </si>
  <si>
    <t>ch. 301 à 315</t>
  </si>
  <si>
    <t>niv,3</t>
  </si>
  <si>
    <t>ch. 401 à 415</t>
  </si>
  <si>
    <t>niv,4</t>
  </si>
  <si>
    <t>PMA+hospit de jour</t>
  </si>
  <si>
    <t>bloc réveil</t>
  </si>
  <si>
    <t>bloc 3</t>
  </si>
  <si>
    <t>bloc 4</t>
  </si>
  <si>
    <t>bloc 5</t>
  </si>
  <si>
    <t>urgences plateau technique</t>
  </si>
  <si>
    <t>espace de naissance</t>
  </si>
  <si>
    <t>orthogenie</t>
  </si>
  <si>
    <t>MD 
(DOUBLE, AIR)</t>
  </si>
  <si>
    <t>MD 
(DOUBLE, OXYGENE)</t>
  </si>
  <si>
    <t>neonat box 9 à 16 et 20,21,30,31</t>
  </si>
  <si>
    <t>niv,1</t>
  </si>
  <si>
    <t>neonat box 22 à 29 + STER</t>
  </si>
  <si>
    <t>neonat box 34 à 41</t>
  </si>
  <si>
    <t>neonat box 1 à 8,32,33,42,43</t>
  </si>
  <si>
    <t>TERRE ET MAINE</t>
  </si>
  <si>
    <t>reeducation</t>
  </si>
  <si>
    <t>101 à 118</t>
  </si>
  <si>
    <t>119 à 136</t>
  </si>
  <si>
    <t>SMR 301 à 318</t>
  </si>
  <si>
    <t>SMR 319 à 336</t>
  </si>
  <si>
    <t>SMR 401 à 418</t>
  </si>
  <si>
    <t>SMR 419 à 436</t>
  </si>
  <si>
    <t xml:space="preserve">SMR </t>
  </si>
  <si>
    <t>CENTRE HOSPITALIER CORNICHE ANGEVINE</t>
  </si>
  <si>
    <t>UNITE 1 - CH 101 à CH 106</t>
  </si>
  <si>
    <t>UNITE 1 - CH 107 à CH 111</t>
  </si>
  <si>
    <t>CHCA CHALONNES</t>
  </si>
  <si>
    <t>UNITE 2 - CH 121 à CH 130</t>
  </si>
  <si>
    <t>UNITE 3 - CH 201 à CH 210</t>
  </si>
  <si>
    <t>UNITE 3 - CH 221 à CH 217</t>
  </si>
  <si>
    <t>RDC CARDIOLOGIE</t>
  </si>
  <si>
    <t>USIC</t>
  </si>
  <si>
    <t>PTIC</t>
  </si>
  <si>
    <t xml:space="preserve">RDC URGENCES </t>
  </si>
  <si>
    <t>Cahouet D300</t>
  </si>
  <si>
    <t>ALS DAMAO double</t>
  </si>
  <si>
    <t>Chambre 50 à 56</t>
  </si>
  <si>
    <t>LOT 2 : Prestations de maintenance préventive et corrective des installations de distribution de fluides médicaux et de laboratoire du CH Cholet, CH Saumur, ES Baugeois Vallée, CH Doué en Anjou, CH Layon Aubance, CH Lys Hyrôme, GCS Doué</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</si>
</sst>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1]_-;\-* #,##0.00\ [$€-1]_-;_-* &quot;-&quot;??\ [$€-1]_-"/>
  </numFmts>
  <fonts count="43" x14ac:knownFonts="1">
    <font>
      <sz val="10"/>
      <name val="MS Sans Serif"/>
    </font>
    <font>
      <sz val="11"/>
      <color theme="1"/>
      <name val="Calibri"/>
      <family val="2"/>
      <scheme val="minor"/>
    </font>
    <font>
      <b/>
      <sz val="12"/>
      <name val="Trebuchet MS"/>
      <family val="2"/>
    </font>
    <font>
      <sz val="9"/>
      <name val="Trebuchet MS"/>
      <family val="2"/>
    </font>
    <font>
      <b/>
      <sz val="9"/>
      <name val="Trebuchet MS"/>
      <family val="2"/>
    </font>
    <font>
      <b/>
      <sz val="11"/>
      <name val="Trebuchet MS"/>
      <family val="2"/>
    </font>
    <font>
      <sz val="10"/>
      <name val="Trebuchet MS"/>
      <family val="2"/>
    </font>
    <font>
      <b/>
      <u/>
      <sz val="11"/>
      <color rgb="FF17AADE"/>
      <name val="Trebuchet MS"/>
      <family val="2"/>
    </font>
    <font>
      <sz val="11"/>
      <name val="Trebuchet MS"/>
      <family val="2"/>
    </font>
    <font>
      <b/>
      <sz val="10"/>
      <name val="Trebuchet MS"/>
      <family val="2"/>
    </font>
    <font>
      <sz val="10"/>
      <name val="MS Sans Serif"/>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0"/>
      <name val="Arial"/>
      <family val="2"/>
    </font>
    <font>
      <sz val="10"/>
      <name val="Arial"/>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1"/>
      <color rgb="FF17AADE"/>
      <name val="Trebuchet MS"/>
      <family val="2"/>
    </font>
    <font>
      <sz val="10"/>
      <color rgb="FFFF0000"/>
      <name val="Trebuchet MS"/>
      <family val="2"/>
    </font>
    <font>
      <sz val="10"/>
      <color indexed="10"/>
      <name val="Trebuchet MS"/>
      <family val="2"/>
    </font>
    <font>
      <sz val="10"/>
      <color indexed="8"/>
      <name val="Trebuchet MS"/>
      <family val="2"/>
    </font>
    <font>
      <sz val="9"/>
      <color theme="1"/>
      <name val="Trebuchet MS"/>
      <family val="2"/>
    </font>
    <font>
      <b/>
      <sz val="11"/>
      <color theme="0"/>
      <name val="Trebuchet MS"/>
      <family val="2"/>
    </font>
    <font>
      <b/>
      <sz val="10"/>
      <color theme="0"/>
      <name val="Trebuchet MS"/>
      <family val="2"/>
    </font>
    <font>
      <sz val="10"/>
      <color theme="1"/>
      <name val="Trebuchet MS"/>
      <family val="2"/>
    </font>
    <font>
      <b/>
      <sz val="10"/>
      <color theme="1"/>
      <name val="Trebuchet MS"/>
      <family val="2"/>
    </font>
    <font>
      <b/>
      <sz val="8"/>
      <name val="Trebuchet MS"/>
      <family val="2"/>
    </font>
    <font>
      <sz val="9"/>
      <color rgb="FFFF0000"/>
      <name val="Trebuchet MS"/>
      <family val="2"/>
    </font>
    <font>
      <b/>
      <sz val="11"/>
      <color rgb="FFFF0000"/>
      <name val="Trebuchet MS"/>
      <family val="2"/>
    </font>
    <font>
      <b/>
      <sz val="12"/>
      <color rgb="FFFF0000"/>
      <name val="Trebuchet MS"/>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rgb="FFAFCB54"/>
        <bgColor indexed="64"/>
      </patternFill>
    </fill>
    <fill>
      <patternFill patternType="solid">
        <fgColor theme="4"/>
        <bgColor indexed="64"/>
      </patternFill>
    </fill>
    <fill>
      <patternFill patternType="solid">
        <fgColor theme="4"/>
        <bgColor theme="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tint="-0.14999847407452621"/>
        <bgColor theme="4"/>
      </patternFill>
    </fill>
  </fills>
  <borders count="72">
    <border>
      <left/>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ck">
        <color theme="0"/>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ck">
        <color theme="0"/>
      </top>
      <bottom/>
      <diagonal/>
    </border>
    <border>
      <left style="thin">
        <color indexed="64"/>
      </left>
      <right/>
      <top style="thin">
        <color theme="0"/>
      </top>
      <bottom/>
      <diagonal/>
    </border>
    <border>
      <left style="medium">
        <color indexed="64"/>
      </left>
      <right style="medium">
        <color indexed="64"/>
      </right>
      <top style="thin">
        <color indexed="64"/>
      </top>
      <bottom/>
      <diagonal/>
    </border>
    <border>
      <left style="medium">
        <color indexed="64"/>
      </left>
      <right style="medium">
        <color indexed="64"/>
      </right>
      <top style="thin">
        <color theme="0"/>
      </top>
      <bottom/>
      <diagonal/>
    </border>
    <border>
      <left style="medium">
        <color indexed="64"/>
      </left>
      <right style="medium">
        <color indexed="64"/>
      </right>
      <top style="thin">
        <color theme="0"/>
      </top>
      <bottom style="medium">
        <color indexed="64"/>
      </bottom>
      <diagonal/>
    </border>
    <border>
      <left style="thin">
        <color rgb="FF000000"/>
      </left>
      <right style="thin">
        <color indexed="64"/>
      </right>
      <top/>
      <bottom style="thick">
        <color theme="0"/>
      </bottom>
      <diagonal/>
    </border>
    <border>
      <left style="thin">
        <color rgb="FF000000"/>
      </left>
      <right/>
      <top/>
      <bottom/>
      <diagonal/>
    </border>
    <border>
      <left style="thin">
        <color rgb="FF000000"/>
      </left>
      <right/>
      <top style="thick">
        <color theme="0"/>
      </top>
      <bottom/>
      <diagonal/>
    </border>
    <border>
      <left style="thin">
        <color rgb="FF000000"/>
      </left>
      <right/>
      <top style="thin">
        <color theme="0"/>
      </top>
      <bottom/>
      <diagonal/>
    </border>
    <border>
      <left style="thin">
        <color rgb="FF000000"/>
      </left>
      <right/>
      <top style="thin">
        <color indexed="64"/>
      </top>
      <bottom style="thin">
        <color rgb="FF000000"/>
      </bottom>
      <diagonal/>
    </border>
    <border>
      <left style="thin">
        <color rgb="FF000000"/>
      </left>
      <right style="thin">
        <color indexed="64"/>
      </right>
      <top/>
      <bottom/>
      <diagonal/>
    </border>
    <border>
      <left style="thin">
        <color indexed="64"/>
      </left>
      <right/>
      <top/>
      <bottom style="thick">
        <color theme="0"/>
      </bottom>
      <diagonal/>
    </border>
    <border>
      <left style="thin">
        <color indexed="64"/>
      </left>
      <right style="medium">
        <color indexed="64"/>
      </right>
      <top style="thick">
        <color theme="0"/>
      </top>
      <bottom/>
      <diagonal/>
    </border>
    <border>
      <left/>
      <right style="medium">
        <color indexed="64"/>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rgb="FF000000"/>
      </left>
      <right style="medium">
        <color indexed="64"/>
      </right>
      <top/>
      <bottom/>
      <diagonal/>
    </border>
    <border>
      <left style="thin">
        <color rgb="FF000000"/>
      </left>
      <right style="medium">
        <color indexed="64"/>
      </right>
      <top/>
      <bottom style="thick">
        <color theme="0"/>
      </bottom>
      <diagonal/>
    </border>
    <border>
      <left/>
      <right style="medium">
        <color indexed="64"/>
      </right>
      <top style="thin">
        <color indexed="64"/>
      </top>
      <bottom style="medium">
        <color indexed="64"/>
      </bottom>
      <diagonal/>
    </border>
    <border>
      <left style="thin">
        <color rgb="FF000000"/>
      </left>
      <right style="thin">
        <color indexed="64"/>
      </right>
      <top/>
      <bottom style="thin">
        <color theme="0"/>
      </bottom>
      <diagonal/>
    </border>
    <border>
      <left style="thin">
        <color indexed="64"/>
      </left>
      <right style="medium">
        <color indexed="64"/>
      </right>
      <top/>
      <bottom style="thin">
        <color theme="0"/>
      </bottom>
      <diagonal/>
    </border>
    <border>
      <left style="thin">
        <color rgb="FF000000"/>
      </left>
      <right style="thin">
        <color rgb="FF000000"/>
      </right>
      <top style="thick">
        <color theme="0"/>
      </top>
      <bottom/>
      <diagonal/>
    </border>
    <border>
      <left style="thin">
        <color rgb="FF000000"/>
      </left>
      <right style="thin">
        <color rgb="FF000000"/>
      </right>
      <top style="thin">
        <color theme="0"/>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style="medium">
        <color indexed="64"/>
      </bottom>
      <diagonal/>
    </border>
  </borders>
  <cellStyleXfs count="56">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0" borderId="0" applyNumberFormat="0" applyFill="0" applyBorder="0" applyAlignment="0" applyProtection="0"/>
    <xf numFmtId="0" fontId="14" fillId="20" borderId="2" applyNumberFormat="0" applyAlignment="0" applyProtection="0"/>
    <xf numFmtId="0" fontId="15" fillId="0" borderId="3" applyNumberFormat="0" applyFill="0" applyAlignment="0" applyProtection="0"/>
    <xf numFmtId="0" fontId="16" fillId="21" borderId="4" applyNumberFormat="0" applyFont="0" applyAlignment="0" applyProtection="0"/>
    <xf numFmtId="0" fontId="17" fillId="21" borderId="4" applyNumberFormat="0" applyFont="0" applyAlignment="0" applyProtection="0"/>
    <xf numFmtId="0" fontId="16" fillId="21" borderId="4" applyNumberFormat="0" applyFont="0" applyAlignment="0" applyProtection="0"/>
    <xf numFmtId="0" fontId="17" fillId="21" borderId="4" applyNumberFormat="0" applyFont="0" applyAlignment="0" applyProtection="0"/>
    <xf numFmtId="0" fontId="18" fillId="7" borderId="2" applyNumberFormat="0" applyAlignment="0" applyProtection="0"/>
    <xf numFmtId="164" fontId="17" fillId="0" borderId="0" applyFont="0" applyFill="0" applyBorder="0" applyAlignment="0" applyProtection="0"/>
    <xf numFmtId="164" fontId="16" fillId="0" borderId="0" applyFont="0" applyFill="0" applyBorder="0" applyAlignment="0" applyProtection="0"/>
    <xf numFmtId="164" fontId="17" fillId="0" borderId="0" applyFont="0" applyFill="0" applyBorder="0" applyAlignment="0" applyProtection="0"/>
    <xf numFmtId="164" fontId="16" fillId="0" borderId="0" applyFont="0" applyFill="0" applyBorder="0" applyAlignment="0" applyProtection="0"/>
    <xf numFmtId="0" fontId="19" fillId="3" borderId="0" applyNumberFormat="0" applyBorder="0" applyAlignment="0" applyProtection="0"/>
    <xf numFmtId="0" fontId="20" fillId="22" borderId="0" applyNumberFormat="0" applyBorder="0" applyAlignment="0" applyProtection="0"/>
    <xf numFmtId="0" fontId="10" fillId="0" borderId="0"/>
    <xf numFmtId="0" fontId="16" fillId="0" borderId="0"/>
    <xf numFmtId="0" fontId="17" fillId="0" borderId="0"/>
    <xf numFmtId="0" fontId="21" fillId="4" borderId="0" applyNumberFormat="0" applyBorder="0" applyAlignment="0" applyProtection="0"/>
    <xf numFmtId="0" fontId="22" fillId="20" borderId="5"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6" applyNumberFormat="0" applyFill="0" applyAlignment="0" applyProtection="0"/>
    <xf numFmtId="0" fontId="26" fillId="0" borderId="7" applyNumberFormat="0" applyFill="0" applyAlignment="0" applyProtection="0"/>
    <xf numFmtId="0" fontId="27" fillId="0" borderId="8" applyNumberFormat="0" applyFill="0" applyAlignment="0" applyProtection="0"/>
    <xf numFmtId="0" fontId="27" fillId="0" borderId="0" applyNumberFormat="0" applyFill="0" applyBorder="0" applyAlignment="0" applyProtection="0"/>
    <xf numFmtId="0" fontId="28" fillId="0" borderId="9" applyNumberFormat="0" applyFill="0" applyAlignment="0" applyProtection="0"/>
    <xf numFmtId="0" fontId="29" fillId="23" borderId="10" applyNumberFormat="0" applyAlignment="0" applyProtection="0"/>
    <xf numFmtId="0" fontId="16" fillId="0" borderId="0"/>
    <xf numFmtId="0" fontId="10" fillId="0" borderId="0"/>
    <xf numFmtId="0" fontId="16" fillId="21" borderId="4" applyNumberFormat="0" applyFont="0" applyAlignment="0" applyProtection="0"/>
    <xf numFmtId="0" fontId="1" fillId="0" borderId="0"/>
  </cellStyleXfs>
  <cellXfs count="218">
    <xf numFmtId="0" fontId="0" fillId="0" borderId="0" xfId="0"/>
    <xf numFmtId="0" fontId="4" fillId="0" borderId="0" xfId="0" applyFont="1" applyAlignment="1" applyProtection="1">
      <alignment vertical="center"/>
    </xf>
    <xf numFmtId="0" fontId="4" fillId="0" borderId="0" xfId="0" applyFont="1" applyBorder="1" applyAlignment="1" applyProtection="1">
      <alignment vertical="center" textRotation="180"/>
    </xf>
    <xf numFmtId="0" fontId="4" fillId="0" borderId="0" xfId="0" applyFont="1" applyBorder="1" applyAlignment="1">
      <alignment vertical="center"/>
    </xf>
    <xf numFmtId="0" fontId="4" fillId="0" borderId="0" xfId="0" applyFont="1" applyBorder="1" applyAlignment="1">
      <alignment horizontal="right" vertical="center"/>
    </xf>
    <xf numFmtId="0" fontId="5" fillId="0" borderId="0" xfId="0" applyFont="1" applyBorder="1" applyAlignment="1">
      <alignment horizontal="center" vertical="center"/>
    </xf>
    <xf numFmtId="0" fontId="5" fillId="0" borderId="0" xfId="0" applyFont="1" applyAlignment="1" applyProtection="1">
      <alignment horizontal="right" vertical="center"/>
    </xf>
    <xf numFmtId="0" fontId="7" fillId="0" borderId="0" xfId="0" applyFont="1" applyBorder="1" applyAlignment="1" applyProtection="1">
      <alignment vertical="center"/>
    </xf>
    <xf numFmtId="0" fontId="5" fillId="0" borderId="0" xfId="0" applyFont="1" applyBorder="1" applyAlignment="1">
      <alignment vertical="center"/>
    </xf>
    <xf numFmtId="0" fontId="8" fillId="0" borderId="0" xfId="0" applyFont="1"/>
    <xf numFmtId="0" fontId="4" fillId="0" borderId="0" xfId="0" applyFont="1" applyBorder="1" applyAlignment="1" applyProtection="1">
      <alignment vertical="center"/>
    </xf>
    <xf numFmtId="0" fontId="3" fillId="0" borderId="0" xfId="0" applyFont="1" applyBorder="1" applyAlignment="1">
      <alignment vertical="center"/>
    </xf>
    <xf numFmtId="0" fontId="3" fillId="0" borderId="0" xfId="0" applyFont="1" applyAlignment="1">
      <alignment vertical="center"/>
    </xf>
    <xf numFmtId="0" fontId="6" fillId="0" borderId="0" xfId="0" applyFont="1"/>
    <xf numFmtId="0" fontId="3" fillId="0" borderId="0" xfId="0" applyFont="1" applyFill="1" applyBorder="1" applyAlignment="1">
      <alignment vertical="center"/>
    </xf>
    <xf numFmtId="0" fontId="3" fillId="0" borderId="0" xfId="0" applyFont="1" applyFill="1" applyAlignment="1">
      <alignment vertical="center"/>
    </xf>
    <xf numFmtId="0" fontId="6" fillId="0" borderId="0" xfId="39" applyFont="1" applyFill="1" applyBorder="1" applyAlignment="1">
      <alignment vertical="center"/>
    </xf>
    <xf numFmtId="0" fontId="6" fillId="0" borderId="0" xfId="39" applyFont="1" applyFill="1" applyBorder="1" applyAlignment="1">
      <alignment horizontal="center" vertical="center"/>
    </xf>
    <xf numFmtId="0" fontId="9" fillId="0" borderId="0" xfId="39" applyFont="1" applyFill="1" applyBorder="1" applyAlignment="1">
      <alignment horizontal="center" vertical="center"/>
    </xf>
    <xf numFmtId="0" fontId="6" fillId="0" borderId="0" xfId="39" applyFont="1" applyFill="1" applyBorder="1" applyAlignment="1">
      <alignment horizontal="centerContinuous" vertical="center" wrapText="1"/>
    </xf>
    <xf numFmtId="0" fontId="36" fillId="26" borderId="11" xfId="39" applyNumberFormat="1" applyFont="1" applyFill="1" applyBorder="1" applyAlignment="1">
      <alignment horizontal="center" vertical="center" wrapText="1"/>
    </xf>
    <xf numFmtId="0" fontId="4" fillId="28" borderId="16" xfId="39" applyFont="1" applyFill="1" applyBorder="1" applyAlignment="1">
      <alignment horizontal="center" vertical="center"/>
    </xf>
    <xf numFmtId="0" fontId="4" fillId="28" borderId="17" xfId="39" applyFont="1" applyFill="1" applyBorder="1" applyAlignment="1">
      <alignment horizontal="center" vertical="center"/>
    </xf>
    <xf numFmtId="0" fontId="4" fillId="28" borderId="18" xfId="39" applyFont="1" applyFill="1" applyBorder="1" applyAlignment="1">
      <alignment horizontal="center" vertical="center"/>
    </xf>
    <xf numFmtId="0" fontId="4" fillId="27" borderId="19" xfId="39" applyFont="1" applyFill="1" applyBorder="1" applyAlignment="1">
      <alignment horizontal="center" vertical="center"/>
    </xf>
    <xf numFmtId="0" fontId="4" fillId="27" borderId="20" xfId="39" applyFont="1" applyFill="1" applyBorder="1" applyAlignment="1">
      <alignment horizontal="center" vertical="center"/>
    </xf>
    <xf numFmtId="0" fontId="4" fillId="27" borderId="16" xfId="39" applyFont="1" applyFill="1" applyBorder="1" applyAlignment="1">
      <alignment horizontal="center" vertical="center"/>
    </xf>
    <xf numFmtId="0" fontId="4" fillId="27" borderId="17" xfId="39" applyFont="1" applyFill="1" applyBorder="1" applyAlignment="1">
      <alignment horizontal="center" vertical="center"/>
    </xf>
    <xf numFmtId="0" fontId="39" fillId="27" borderId="18" xfId="39" applyFont="1" applyFill="1" applyBorder="1" applyAlignment="1">
      <alignment horizontal="center" vertical="center"/>
    </xf>
    <xf numFmtId="0" fontId="4" fillId="27" borderId="21" xfId="39" applyFont="1" applyFill="1" applyBorder="1" applyAlignment="1">
      <alignment horizontal="center" vertical="center"/>
    </xf>
    <xf numFmtId="0" fontId="9" fillId="27" borderId="22" xfId="39" applyFont="1" applyFill="1" applyBorder="1" applyAlignment="1">
      <alignment horizontal="center" vertical="center"/>
    </xf>
    <xf numFmtId="0" fontId="4" fillId="28" borderId="21" xfId="39" applyFont="1" applyFill="1" applyBorder="1" applyAlignment="1">
      <alignment horizontal="center" vertical="center"/>
    </xf>
    <xf numFmtId="0" fontId="4" fillId="28" borderId="22" xfId="39" applyFont="1" applyFill="1" applyBorder="1" applyAlignment="1">
      <alignment horizontal="center" vertical="center"/>
    </xf>
    <xf numFmtId="0" fontId="6" fillId="28" borderId="23" xfId="39" applyFont="1" applyFill="1" applyBorder="1" applyAlignment="1">
      <alignment horizontal="center" vertical="center"/>
    </xf>
    <xf numFmtId="0" fontId="6" fillId="28" borderId="1" xfId="39" applyFont="1" applyFill="1" applyBorder="1" applyAlignment="1">
      <alignment horizontal="center" vertical="center"/>
    </xf>
    <xf numFmtId="0" fontId="6" fillId="28" borderId="24" xfId="39" applyFont="1" applyFill="1" applyBorder="1" applyAlignment="1">
      <alignment horizontal="center" vertical="center"/>
    </xf>
    <xf numFmtId="0" fontId="6" fillId="27" borderId="15" xfId="39" applyFont="1" applyFill="1" applyBorder="1" applyAlignment="1">
      <alignment horizontal="center" vertical="center"/>
    </xf>
    <xf numFmtId="0" fontId="6" fillId="27" borderId="23" xfId="39" applyFont="1" applyFill="1" applyBorder="1" applyAlignment="1">
      <alignment horizontal="center" vertical="center"/>
    </xf>
    <xf numFmtId="0" fontId="6" fillId="27" borderId="1" xfId="39" applyFont="1" applyFill="1" applyBorder="1" applyAlignment="1">
      <alignment horizontal="center" vertical="center"/>
    </xf>
    <xf numFmtId="0" fontId="6" fillId="27" borderId="24" xfId="39" applyFont="1" applyFill="1" applyBorder="1" applyAlignment="1">
      <alignment horizontal="center" vertical="center"/>
    </xf>
    <xf numFmtId="0" fontId="6" fillId="28" borderId="15" xfId="39" applyFont="1" applyFill="1" applyBorder="1" applyAlignment="1">
      <alignment horizontal="center" vertical="center"/>
    </xf>
    <xf numFmtId="0" fontId="6" fillId="28" borderId="25" xfId="39" applyFont="1" applyFill="1" applyBorder="1" applyAlignment="1">
      <alignment horizontal="center" vertical="center"/>
    </xf>
    <xf numFmtId="0" fontId="6" fillId="28" borderId="26" xfId="39" applyFont="1" applyFill="1" applyBorder="1" applyAlignment="1">
      <alignment horizontal="center" vertical="center"/>
    </xf>
    <xf numFmtId="0" fontId="6" fillId="28" borderId="27" xfId="39" applyFont="1" applyFill="1" applyBorder="1" applyAlignment="1">
      <alignment horizontal="center" vertical="center"/>
    </xf>
    <xf numFmtId="0" fontId="6" fillId="27" borderId="22" xfId="39" applyFont="1" applyFill="1" applyBorder="1" applyAlignment="1">
      <alignment horizontal="center" vertical="center"/>
    </xf>
    <xf numFmtId="0" fontId="6" fillId="27" borderId="25" xfId="39" applyFont="1" applyFill="1" applyBorder="1" applyAlignment="1">
      <alignment horizontal="center" vertical="center"/>
    </xf>
    <xf numFmtId="0" fontId="6" fillId="27" borderId="26" xfId="39" applyFont="1" applyFill="1" applyBorder="1" applyAlignment="1">
      <alignment horizontal="center" vertical="center"/>
    </xf>
    <xf numFmtId="0" fontId="6" fillId="27" borderId="27" xfId="39" applyFont="1" applyFill="1" applyBorder="1" applyAlignment="1">
      <alignment horizontal="center" vertical="center"/>
    </xf>
    <xf numFmtId="0" fontId="6" fillId="28" borderId="22" xfId="39" applyFont="1" applyFill="1" applyBorder="1" applyAlignment="1">
      <alignment horizontal="center" vertical="center"/>
    </xf>
    <xf numFmtId="0" fontId="9" fillId="24" borderId="15" xfId="39" applyFont="1" applyFill="1" applyBorder="1" applyAlignment="1">
      <alignment horizontal="center" vertical="center"/>
    </xf>
    <xf numFmtId="0" fontId="9" fillId="24" borderId="29" xfId="39" applyFont="1" applyFill="1" applyBorder="1" applyAlignment="1">
      <alignment horizontal="center" vertical="center"/>
    </xf>
    <xf numFmtId="0" fontId="37" fillId="0" borderId="40" xfId="39" applyNumberFormat="1" applyFont="1" applyFill="1" applyBorder="1" applyAlignment="1">
      <alignment horizontal="left" vertical="center" wrapText="1" indent="1"/>
    </xf>
    <xf numFmtId="0" fontId="37" fillId="0" borderId="41" xfId="39" applyNumberFormat="1" applyFont="1" applyFill="1" applyBorder="1" applyAlignment="1">
      <alignment horizontal="left" vertical="center" wrapText="1" indent="1"/>
    </xf>
    <xf numFmtId="0" fontId="37" fillId="0" borderId="42" xfId="39" applyNumberFormat="1" applyFont="1" applyFill="1" applyBorder="1" applyAlignment="1">
      <alignment horizontal="left" vertical="center" wrapText="1" indent="1"/>
    </xf>
    <xf numFmtId="0" fontId="37" fillId="0" borderId="42" xfId="39" applyNumberFormat="1" applyFont="1" applyFill="1" applyBorder="1" applyAlignment="1">
      <alignment horizontal="left" vertical="center" indent="1"/>
    </xf>
    <xf numFmtId="0" fontId="37" fillId="0" borderId="43" xfId="39" applyNumberFormat="1" applyFont="1" applyFill="1" applyBorder="1" applyAlignment="1">
      <alignment horizontal="left" vertical="center" indent="1"/>
    </xf>
    <xf numFmtId="0" fontId="33" fillId="0" borderId="42" xfId="39" applyNumberFormat="1" applyFont="1" applyFill="1" applyBorder="1" applyAlignment="1">
      <alignment horizontal="left" vertical="center" indent="1"/>
    </xf>
    <xf numFmtId="0" fontId="36" fillId="26" borderId="45" xfId="39" applyNumberFormat="1" applyFont="1" applyFill="1" applyBorder="1" applyAlignment="1">
      <alignment horizontal="center" vertical="center" wrapText="1"/>
    </xf>
    <xf numFmtId="0" fontId="38" fillId="24" borderId="48" xfId="39" applyNumberFormat="1" applyFont="1" applyFill="1" applyBorder="1" applyAlignment="1">
      <alignment horizontal="centerContinuous" vertical="center"/>
    </xf>
    <xf numFmtId="0" fontId="4" fillId="27" borderId="18" xfId="39" applyFont="1" applyFill="1" applyBorder="1" applyAlignment="1">
      <alignment horizontal="center" vertical="center"/>
    </xf>
    <xf numFmtId="0" fontId="4" fillId="27" borderId="22" xfId="39" applyFont="1" applyFill="1" applyBorder="1" applyAlignment="1">
      <alignment horizontal="center" vertical="center"/>
    </xf>
    <xf numFmtId="0" fontId="9" fillId="28" borderId="22" xfId="39" applyFont="1" applyFill="1" applyBorder="1" applyAlignment="1">
      <alignment horizontal="center" vertical="center"/>
    </xf>
    <xf numFmtId="0" fontId="39" fillId="27" borderId="18" xfId="39" applyFont="1" applyFill="1" applyBorder="1" applyAlignment="1">
      <alignment horizontal="center" vertical="center" wrapText="1"/>
    </xf>
    <xf numFmtId="0" fontId="37" fillId="0" borderId="39" xfId="39" applyNumberFormat="1" applyFont="1" applyFill="1" applyBorder="1" applyAlignment="1">
      <alignment horizontal="left" vertical="center" indent="1"/>
    </xf>
    <xf numFmtId="0" fontId="37" fillId="0" borderId="46" xfId="39" applyNumberFormat="1" applyFont="1" applyFill="1" applyBorder="1" applyAlignment="1">
      <alignment horizontal="left" vertical="center" wrapText="1" indent="1"/>
    </xf>
    <xf numFmtId="0" fontId="37" fillId="0" borderId="39" xfId="39" applyNumberFormat="1" applyFont="1" applyFill="1" applyBorder="1" applyAlignment="1">
      <alignment horizontal="left" vertical="center" wrapText="1" indent="1"/>
    </xf>
    <xf numFmtId="0" fontId="37" fillId="0" borderId="47" xfId="39" applyNumberFormat="1" applyFont="1" applyFill="1" applyBorder="1" applyAlignment="1">
      <alignment horizontal="left" vertical="center" wrapText="1" indent="1"/>
    </xf>
    <xf numFmtId="0" fontId="37" fillId="0" borderId="40" xfId="39" applyNumberFormat="1" applyFont="1" applyFill="1" applyBorder="1" applyAlignment="1">
      <alignment horizontal="left" indent="1"/>
    </xf>
    <xf numFmtId="0" fontId="37" fillId="0" borderId="39" xfId="39" applyNumberFormat="1" applyFont="1" applyFill="1" applyBorder="1" applyAlignment="1">
      <alignment horizontal="left" indent="1"/>
    </xf>
    <xf numFmtId="0" fontId="38" fillId="24" borderId="15" xfId="39" applyNumberFormat="1" applyFont="1" applyFill="1" applyBorder="1" applyAlignment="1">
      <alignment horizontal="center" vertical="center"/>
    </xf>
    <xf numFmtId="0" fontId="38" fillId="24" borderId="38" xfId="39" applyNumberFormat="1" applyFont="1" applyFill="1" applyBorder="1" applyAlignment="1">
      <alignment horizontal="centerContinuous" vertical="center"/>
    </xf>
    <xf numFmtId="0" fontId="38" fillId="24" borderId="53" xfId="39" applyNumberFormat="1" applyFont="1" applyFill="1" applyBorder="1" applyAlignment="1">
      <alignment horizontal="centerContinuous" vertical="center"/>
    </xf>
    <xf numFmtId="0" fontId="38" fillId="24" borderId="53" xfId="39" applyNumberFormat="1" applyFont="1" applyFill="1" applyBorder="1" applyAlignment="1">
      <alignment horizontal="center" vertical="center"/>
    </xf>
    <xf numFmtId="0" fontId="38" fillId="24" borderId="28" xfId="39" applyNumberFormat="1" applyFont="1" applyFill="1" applyBorder="1" applyAlignment="1">
      <alignment horizontal="center" vertical="center"/>
    </xf>
    <xf numFmtId="0" fontId="9" fillId="24" borderId="28" xfId="39" applyFont="1" applyFill="1" applyBorder="1" applyAlignment="1">
      <alignment horizontal="center" vertical="center"/>
    </xf>
    <xf numFmtId="0" fontId="3" fillId="0" borderId="0" xfId="0" applyFont="1" applyAlignment="1" applyProtection="1">
      <alignment vertical="center"/>
    </xf>
    <xf numFmtId="0" fontId="4" fillId="27" borderId="57" xfId="39" applyFont="1" applyFill="1" applyBorder="1" applyAlignment="1">
      <alignment horizontal="center" vertical="center"/>
    </xf>
    <xf numFmtId="0" fontId="6" fillId="27" borderId="52" xfId="39" applyFont="1" applyFill="1" applyBorder="1" applyAlignment="1">
      <alignment horizontal="center" vertical="center"/>
    </xf>
    <xf numFmtId="0" fontId="4" fillId="28" borderId="19" xfId="39" applyFont="1" applyFill="1" applyBorder="1" applyAlignment="1">
      <alignment horizontal="center" vertical="center"/>
    </xf>
    <xf numFmtId="0" fontId="4" fillId="28" borderId="20" xfId="39" applyFont="1" applyFill="1" applyBorder="1" applyAlignment="1">
      <alignment horizontal="center" vertical="center"/>
    </xf>
    <xf numFmtId="0" fontId="37" fillId="0" borderId="60" xfId="39" applyNumberFormat="1" applyFont="1" applyFill="1" applyBorder="1" applyAlignment="1">
      <alignment horizontal="left" vertical="center" wrapText="1" indent="1"/>
    </xf>
    <xf numFmtId="0" fontId="37" fillId="0" borderId="61" xfId="39" applyNumberFormat="1" applyFont="1" applyFill="1" applyBorder="1" applyAlignment="1">
      <alignment horizontal="left" vertical="center" wrapText="1" indent="1"/>
    </xf>
    <xf numFmtId="0" fontId="6" fillId="0" borderId="51" xfId="39" applyFont="1" applyBorder="1" applyAlignment="1">
      <alignment horizontal="left" vertical="center" indent="1"/>
    </xf>
    <xf numFmtId="0" fontId="6" fillId="0" borderId="24" xfId="39" applyFont="1" applyBorder="1" applyAlignment="1">
      <alignment horizontal="left" vertical="center" indent="1"/>
    </xf>
    <xf numFmtId="0" fontId="4" fillId="28" borderId="16" xfId="39" applyFont="1" applyFill="1" applyBorder="1" applyAlignment="1">
      <alignment horizontal="center" vertical="center" wrapText="1"/>
    </xf>
    <xf numFmtId="0" fontId="4" fillId="28" borderId="37" xfId="39" applyFont="1" applyFill="1" applyBorder="1" applyAlignment="1">
      <alignment horizontal="center" vertical="center" wrapText="1"/>
    </xf>
    <xf numFmtId="0" fontId="16" fillId="28" borderId="23" xfId="39" applyFont="1" applyFill="1" applyBorder="1" applyAlignment="1">
      <alignment horizontal="center" vertical="center"/>
    </xf>
    <xf numFmtId="0" fontId="16" fillId="28" borderId="1" xfId="39" applyFont="1" applyFill="1" applyBorder="1" applyAlignment="1">
      <alignment horizontal="center" vertical="center"/>
    </xf>
    <xf numFmtId="0" fontId="16" fillId="28" borderId="24" xfId="39" applyFont="1" applyFill="1" applyBorder="1" applyAlignment="1">
      <alignment horizontal="center" vertical="center"/>
    </xf>
    <xf numFmtId="0" fontId="16" fillId="27" borderId="15" xfId="39" applyFont="1" applyFill="1" applyBorder="1" applyAlignment="1">
      <alignment horizontal="center" vertical="center"/>
    </xf>
    <xf numFmtId="0" fontId="16" fillId="27" borderId="23" xfId="39" applyFont="1" applyFill="1" applyBorder="1" applyAlignment="1">
      <alignment horizontal="center" vertical="center"/>
    </xf>
    <xf numFmtId="0" fontId="16" fillId="27" borderId="1" xfId="39" applyFont="1" applyFill="1" applyBorder="1" applyAlignment="1">
      <alignment horizontal="center" vertical="center"/>
    </xf>
    <xf numFmtId="0" fontId="16" fillId="27" borderId="24" xfId="39" applyFont="1" applyFill="1" applyBorder="1" applyAlignment="1">
      <alignment horizontal="center" vertical="center"/>
    </xf>
    <xf numFmtId="0" fontId="16" fillId="28" borderId="0" xfId="39" applyFont="1" applyFill="1" applyBorder="1" applyAlignment="1">
      <alignment horizontal="center" vertical="center"/>
    </xf>
    <xf numFmtId="0" fontId="16" fillId="28" borderId="15" xfId="39" applyFont="1" applyFill="1" applyBorder="1" applyAlignment="1">
      <alignment horizontal="center" vertical="center"/>
    </xf>
    <xf numFmtId="0" fontId="38" fillId="24" borderId="54" xfId="39" applyNumberFormat="1" applyFont="1" applyFill="1" applyBorder="1" applyAlignment="1">
      <alignment horizontal="centerContinuous" vertical="center"/>
    </xf>
    <xf numFmtId="0" fontId="34" fillId="0" borderId="47" xfId="39" applyNumberFormat="1" applyFont="1" applyFill="1" applyBorder="1" applyAlignment="1">
      <alignment horizontal="left" vertical="center" indent="1"/>
    </xf>
    <xf numFmtId="0" fontId="33" fillId="0" borderId="47" xfId="39" applyNumberFormat="1" applyFont="1" applyFill="1" applyBorder="1" applyAlignment="1">
      <alignment horizontal="left" vertical="center" indent="1"/>
    </xf>
    <xf numFmtId="0" fontId="37" fillId="0" borderId="46" xfId="39" applyNumberFormat="1" applyFont="1" applyFill="1" applyBorder="1" applyAlignment="1">
      <alignment horizontal="left" vertical="center" indent="1"/>
    </xf>
    <xf numFmtId="0" fontId="9" fillId="24" borderId="15" xfId="39" applyFont="1" applyFill="1" applyBorder="1" applyAlignment="1">
      <alignment horizontal="center" vertical="center"/>
    </xf>
    <xf numFmtId="0" fontId="6" fillId="28" borderId="23" xfId="39" applyFont="1" applyFill="1" applyBorder="1" applyAlignment="1">
      <alignment horizontal="center" vertical="center"/>
    </xf>
    <xf numFmtId="0" fontId="6" fillId="28" borderId="1" xfId="39" applyFont="1" applyFill="1" applyBorder="1" applyAlignment="1">
      <alignment horizontal="center" vertical="center"/>
    </xf>
    <xf numFmtId="0" fontId="6" fillId="28" borderId="24" xfId="39" applyFont="1" applyFill="1" applyBorder="1" applyAlignment="1">
      <alignment horizontal="center" vertical="center"/>
    </xf>
    <xf numFmtId="0" fontId="6" fillId="27" borderId="15" xfId="39" applyFont="1" applyFill="1" applyBorder="1" applyAlignment="1">
      <alignment horizontal="center" vertical="center"/>
    </xf>
    <xf numFmtId="0" fontId="6" fillId="27" borderId="23" xfId="39" applyFont="1" applyFill="1" applyBorder="1" applyAlignment="1">
      <alignment horizontal="center" vertical="center"/>
    </xf>
    <xf numFmtId="0" fontId="6" fillId="27" borderId="24" xfId="39" applyFont="1" applyFill="1" applyBorder="1" applyAlignment="1">
      <alignment horizontal="center" vertical="center"/>
    </xf>
    <xf numFmtId="0" fontId="6" fillId="28" borderId="15" xfId="39" applyFont="1" applyFill="1" applyBorder="1" applyAlignment="1">
      <alignment horizontal="center" vertical="center"/>
    </xf>
    <xf numFmtId="0" fontId="37" fillId="0" borderId="40" xfId="39" applyNumberFormat="1" applyFont="1" applyFill="1" applyBorder="1" applyAlignment="1">
      <alignment horizontal="left" vertical="center" wrapText="1" indent="1"/>
    </xf>
    <xf numFmtId="0" fontId="37" fillId="0" borderId="40" xfId="39" applyNumberFormat="1" applyFont="1" applyFill="1" applyBorder="1" applyAlignment="1">
      <alignment horizontal="left" vertical="center" indent="1"/>
    </xf>
    <xf numFmtId="0" fontId="31" fillId="28" borderId="33" xfId="39" applyFont="1" applyFill="1" applyBorder="1" applyAlignment="1">
      <alignment horizontal="center" vertical="center"/>
    </xf>
    <xf numFmtId="0" fontId="31" fillId="28" borderId="1" xfId="39" applyFont="1" applyFill="1" applyBorder="1" applyAlignment="1">
      <alignment horizontal="center" vertical="center"/>
    </xf>
    <xf numFmtId="0" fontId="31" fillId="28" borderId="0" xfId="39" applyFont="1" applyFill="1" applyBorder="1" applyAlignment="1">
      <alignment horizontal="center" vertical="center"/>
    </xf>
    <xf numFmtId="0" fontId="40" fillId="28" borderId="0" xfId="39" applyFont="1" applyFill="1" applyBorder="1" applyAlignment="1">
      <alignment horizontal="center" vertical="center"/>
    </xf>
    <xf numFmtId="0" fontId="40" fillId="28" borderId="1" xfId="39" applyFont="1" applyFill="1" applyBorder="1" applyAlignment="1">
      <alignment horizontal="center" vertical="center"/>
    </xf>
    <xf numFmtId="0" fontId="31" fillId="27" borderId="23" xfId="39" applyFont="1" applyFill="1" applyBorder="1" applyAlignment="1">
      <alignment horizontal="center" vertical="center"/>
    </xf>
    <xf numFmtId="0" fontId="31" fillId="27" borderId="1" xfId="39" applyFont="1" applyFill="1" applyBorder="1" applyAlignment="1">
      <alignment horizontal="center" vertical="center"/>
    </xf>
    <xf numFmtId="0" fontId="40" fillId="27" borderId="24" xfId="39" applyFont="1" applyFill="1" applyBorder="1" applyAlignment="1">
      <alignment horizontal="center" vertical="center"/>
    </xf>
    <xf numFmtId="0" fontId="31" fillId="27" borderId="33" xfId="39" applyFont="1" applyFill="1" applyBorder="1" applyAlignment="1">
      <alignment horizontal="center" vertical="center"/>
    </xf>
    <xf numFmtId="0" fontId="31" fillId="27" borderId="24" xfId="39" applyFont="1" applyFill="1" applyBorder="1" applyAlignment="1">
      <alignment horizontal="center" vertical="center"/>
    </xf>
    <xf numFmtId="0" fontId="31" fillId="0" borderId="40" xfId="39" applyNumberFormat="1" applyFont="1" applyFill="1" applyBorder="1" applyAlignment="1">
      <alignment horizontal="left" vertical="center" indent="1"/>
    </xf>
    <xf numFmtId="0" fontId="9" fillId="24" borderId="21" xfId="39" applyFont="1" applyFill="1" applyBorder="1" applyAlignment="1">
      <alignment horizontal="center" vertical="center"/>
    </xf>
    <xf numFmtId="0" fontId="9" fillId="24" borderId="22" xfId="39" applyFont="1" applyFill="1" applyBorder="1" applyAlignment="1">
      <alignment horizontal="center" vertical="center"/>
    </xf>
    <xf numFmtId="0" fontId="2" fillId="0" borderId="0" xfId="0" applyFont="1" applyAlignment="1" applyProtection="1">
      <alignment vertical="center" wrapText="1"/>
    </xf>
    <xf numFmtId="0" fontId="2" fillId="0" borderId="0" xfId="0" applyFont="1" applyBorder="1" applyAlignment="1">
      <alignment vertical="center"/>
    </xf>
    <xf numFmtId="0" fontId="37" fillId="0" borderId="21" xfId="39" applyNumberFormat="1" applyFont="1" applyFill="1" applyBorder="1" applyAlignment="1">
      <alignment horizontal="left" vertical="center" indent="1"/>
    </xf>
    <xf numFmtId="0" fontId="6" fillId="28" borderId="64" xfId="39" applyFont="1" applyFill="1" applyBorder="1" applyAlignment="1">
      <alignment horizontal="center" vertical="center"/>
    </xf>
    <xf numFmtId="0" fontId="6" fillId="28" borderId="65" xfId="39" applyFont="1" applyFill="1" applyBorder="1" applyAlignment="1">
      <alignment horizontal="center" vertical="center"/>
    </xf>
    <xf numFmtId="0" fontId="6" fillId="28" borderId="66" xfId="39" applyFont="1" applyFill="1" applyBorder="1" applyAlignment="1">
      <alignment horizontal="center" vertical="center"/>
    </xf>
    <xf numFmtId="0" fontId="6" fillId="27" borderId="21" xfId="39" applyFont="1" applyFill="1" applyBorder="1" applyAlignment="1">
      <alignment horizontal="center" vertical="center"/>
    </xf>
    <xf numFmtId="0" fontId="6" fillId="27" borderId="64" xfId="39" applyFont="1" applyFill="1" applyBorder="1" applyAlignment="1">
      <alignment horizontal="center" vertical="center"/>
    </xf>
    <xf numFmtId="0" fontId="6" fillId="27" borderId="65" xfId="39" applyFont="1" applyFill="1" applyBorder="1" applyAlignment="1">
      <alignment horizontal="center" vertical="center"/>
    </xf>
    <xf numFmtId="0" fontId="6" fillId="27" borderId="66" xfId="39" applyFont="1" applyFill="1" applyBorder="1" applyAlignment="1">
      <alignment horizontal="center" vertical="center"/>
    </xf>
    <xf numFmtId="0" fontId="6" fillId="28" borderId="21" xfId="39" applyFont="1" applyFill="1" applyBorder="1" applyAlignment="1">
      <alignment horizontal="center" vertical="center"/>
    </xf>
    <xf numFmtId="0" fontId="9" fillId="24" borderId="33" xfId="39" applyFont="1" applyFill="1" applyBorder="1" applyAlignment="1">
      <alignment horizontal="centerContinuous" vertical="center"/>
    </xf>
    <xf numFmtId="0" fontId="9" fillId="24" borderId="0" xfId="39" applyFont="1" applyFill="1" applyBorder="1" applyAlignment="1">
      <alignment horizontal="centerContinuous" vertical="center"/>
    </xf>
    <xf numFmtId="0" fontId="9" fillId="24" borderId="21" xfId="39" applyFont="1" applyFill="1" applyBorder="1" applyAlignment="1">
      <alignment horizontal="center" vertical="center"/>
    </xf>
    <xf numFmtId="0" fontId="9" fillId="24" borderId="22" xfId="39" applyFont="1" applyFill="1" applyBorder="1" applyAlignment="1">
      <alignment horizontal="center" vertical="center"/>
    </xf>
    <xf numFmtId="0" fontId="37" fillId="0" borderId="33" xfId="39" applyNumberFormat="1" applyFont="1" applyFill="1" applyBorder="1" applyAlignment="1">
      <alignment horizontal="left" vertical="center" indent="1"/>
    </xf>
    <xf numFmtId="0" fontId="32" fillId="0" borderId="33" xfId="39" applyNumberFormat="1" applyFont="1" applyFill="1" applyBorder="1" applyAlignment="1">
      <alignment horizontal="left" vertical="center" indent="1"/>
    </xf>
    <xf numFmtId="0" fontId="33" fillId="0" borderId="33" xfId="39" applyNumberFormat="1" applyFont="1" applyFill="1" applyBorder="1" applyAlignment="1">
      <alignment horizontal="left" vertical="center" indent="1"/>
    </xf>
    <xf numFmtId="0" fontId="37" fillId="0" borderId="62" xfId="39" applyNumberFormat="1" applyFont="1" applyFill="1" applyBorder="1" applyAlignment="1">
      <alignment horizontal="left" vertical="center" indent="1"/>
    </xf>
    <xf numFmtId="0" fontId="37" fillId="0" borderId="67" xfId="39" applyNumberFormat="1" applyFont="1" applyFill="1" applyBorder="1" applyAlignment="1">
      <alignment horizontal="left" vertical="center" indent="1"/>
    </xf>
    <xf numFmtId="0" fontId="6" fillId="28" borderId="0" xfId="39" applyFont="1" applyFill="1" applyBorder="1" applyAlignment="1">
      <alignment horizontal="center" vertical="center"/>
    </xf>
    <xf numFmtId="0" fontId="6" fillId="28" borderId="63" xfId="39" applyFont="1" applyFill="1" applyBorder="1" applyAlignment="1">
      <alignment horizontal="center" vertical="center"/>
    </xf>
    <xf numFmtId="0" fontId="6" fillId="28" borderId="68" xfId="39" applyFont="1" applyFill="1" applyBorder="1" applyAlignment="1">
      <alignment horizontal="center" vertical="center"/>
    </xf>
    <xf numFmtId="0" fontId="6" fillId="28" borderId="11" xfId="39" applyFont="1" applyFill="1" applyBorder="1" applyAlignment="1">
      <alignment horizontal="center" vertical="center"/>
    </xf>
    <xf numFmtId="0" fontId="6" fillId="28" borderId="69" xfId="39" applyFont="1" applyFill="1" applyBorder="1" applyAlignment="1">
      <alignment horizontal="center" vertical="center"/>
    </xf>
    <xf numFmtId="0" fontId="6" fillId="28" borderId="70" xfId="39" applyFont="1" applyFill="1" applyBorder="1" applyAlignment="1">
      <alignment horizontal="center" vertical="center"/>
    </xf>
    <xf numFmtId="0" fontId="6" fillId="0" borderId="42" xfId="39" applyNumberFormat="1" applyFont="1" applyFill="1" applyBorder="1" applyAlignment="1">
      <alignment horizontal="left" vertical="center" indent="1"/>
    </xf>
    <xf numFmtId="0" fontId="36" fillId="26" borderId="11" xfId="39" applyNumberFormat="1" applyFont="1" applyFill="1" applyBorder="1" applyAlignment="1">
      <alignment horizontal="center" vertical="center" wrapText="1"/>
    </xf>
    <xf numFmtId="0" fontId="3" fillId="0" borderId="0" xfId="39" applyFont="1" applyAlignment="1">
      <alignment vertical="center"/>
    </xf>
    <xf numFmtId="0" fontId="4" fillId="0" borderId="0" xfId="39" applyFont="1" applyAlignment="1" applyProtection="1">
      <alignment vertical="center"/>
    </xf>
    <xf numFmtId="0" fontId="4" fillId="0" borderId="0" xfId="39" applyFont="1" applyBorder="1" applyAlignment="1" applyProtection="1">
      <alignment vertical="center" textRotation="180"/>
    </xf>
    <xf numFmtId="0" fontId="3" fillId="0" borderId="0" xfId="39" applyFont="1" applyBorder="1" applyAlignment="1">
      <alignment vertical="center"/>
    </xf>
    <xf numFmtId="0" fontId="4" fillId="0" borderId="0" xfId="39" applyFont="1" applyBorder="1" applyAlignment="1">
      <alignment vertical="center"/>
    </xf>
    <xf numFmtId="0" fontId="4" fillId="0" borderId="0" xfId="39" applyFont="1" applyBorder="1" applyAlignment="1">
      <alignment horizontal="right" vertical="center"/>
    </xf>
    <xf numFmtId="0" fontId="5" fillId="0" borderId="0" xfId="39" applyFont="1" applyBorder="1" applyAlignment="1">
      <alignment horizontal="center" vertical="center"/>
    </xf>
    <xf numFmtId="0" fontId="6" fillId="0" borderId="0" xfId="39" applyFont="1"/>
    <xf numFmtId="0" fontId="8" fillId="0" borderId="0" xfId="39" applyFont="1"/>
    <xf numFmtId="0" fontId="5" fillId="0" borderId="0" xfId="39" applyFont="1" applyAlignment="1" applyProtection="1">
      <alignment horizontal="right" vertical="center"/>
    </xf>
    <xf numFmtId="0" fontId="7" fillId="0" borderId="0" xfId="39" applyFont="1" applyBorder="1" applyAlignment="1" applyProtection="1">
      <alignment vertical="center"/>
    </xf>
    <xf numFmtId="0" fontId="5" fillId="0" borderId="0" xfId="39" applyFont="1" applyBorder="1" applyAlignment="1">
      <alignment vertical="center"/>
    </xf>
    <xf numFmtId="0" fontId="3" fillId="0" borderId="0" xfId="39" applyFont="1" applyFill="1" applyAlignment="1">
      <alignment vertical="center"/>
    </xf>
    <xf numFmtId="0" fontId="3" fillId="0" borderId="0" xfId="39" applyFont="1" applyFill="1" applyBorder="1" applyAlignment="1">
      <alignment vertical="center"/>
    </xf>
    <xf numFmtId="0" fontId="4" fillId="0" borderId="0" xfId="39" applyFont="1" applyBorder="1" applyAlignment="1" applyProtection="1">
      <alignment vertical="center"/>
    </xf>
    <xf numFmtId="0" fontId="10" fillId="0" borderId="0" xfId="39"/>
    <xf numFmtId="0" fontId="38" fillId="24" borderId="71" xfId="39" applyNumberFormat="1" applyFont="1" applyFill="1" applyBorder="1" applyAlignment="1">
      <alignment horizontal="center" vertical="center"/>
    </xf>
    <xf numFmtId="0" fontId="6" fillId="0" borderId="40" xfId="39" applyNumberFormat="1" applyFont="1" applyFill="1" applyBorder="1" applyAlignment="1">
      <alignment horizontal="left" vertical="center" indent="1"/>
    </xf>
    <xf numFmtId="0" fontId="38" fillId="24" borderId="54" xfId="39" applyNumberFormat="1" applyFont="1" applyFill="1" applyBorder="1" applyAlignment="1">
      <alignment horizontal="center" vertical="center"/>
    </xf>
    <xf numFmtId="0" fontId="38" fillId="24" borderId="71" xfId="39" applyNumberFormat="1" applyFont="1" applyFill="1" applyBorder="1" applyAlignment="1">
      <alignment horizontal="centerContinuous" vertical="center"/>
    </xf>
    <xf numFmtId="0" fontId="2" fillId="0" borderId="0" xfId="0" applyFont="1" applyAlignment="1" applyProtection="1">
      <alignment horizontal="center" vertical="center" wrapText="1"/>
    </xf>
    <xf numFmtId="0" fontId="2" fillId="0" borderId="0" xfId="0" applyFont="1" applyBorder="1" applyAlignment="1">
      <alignment horizontal="center" vertical="center"/>
    </xf>
    <xf numFmtId="0" fontId="9" fillId="24" borderId="21" xfId="39" applyFont="1" applyFill="1" applyBorder="1" applyAlignment="1">
      <alignment horizontal="center" vertical="center"/>
    </xf>
    <xf numFmtId="0" fontId="9" fillId="24" borderId="22" xfId="39" applyFont="1" applyFill="1" applyBorder="1" applyAlignment="1">
      <alignment horizontal="center" vertical="center"/>
    </xf>
    <xf numFmtId="0" fontId="36" fillId="25" borderId="21" xfId="39" applyFont="1" applyFill="1" applyBorder="1" applyAlignment="1">
      <alignment horizontal="center" vertical="center" wrapText="1"/>
    </xf>
    <xf numFmtId="0" fontId="36" fillId="25" borderId="22" xfId="39" applyFont="1" applyFill="1" applyBorder="1" applyAlignment="1">
      <alignment horizontal="center" vertical="center" wrapText="1"/>
    </xf>
    <xf numFmtId="0" fontId="36" fillId="25" borderId="21" xfId="39" applyFont="1" applyFill="1" applyBorder="1" applyAlignment="1">
      <alignment horizontal="center" vertical="center"/>
    </xf>
    <xf numFmtId="0" fontId="36" fillId="25" borderId="22" xfId="39" applyFont="1" applyFill="1" applyBorder="1" applyAlignment="1">
      <alignment horizontal="center" vertical="center"/>
    </xf>
    <xf numFmtId="0" fontId="9" fillId="28" borderId="30" xfId="39" applyFont="1" applyFill="1" applyBorder="1" applyAlignment="1">
      <alignment horizontal="center" vertical="center"/>
    </xf>
    <xf numFmtId="0" fontId="6" fillId="28" borderId="31" xfId="39" applyFont="1" applyFill="1" applyBorder="1"/>
    <xf numFmtId="0" fontId="6" fillId="28" borderId="32" xfId="39" applyFont="1" applyFill="1" applyBorder="1"/>
    <xf numFmtId="0" fontId="9" fillId="27" borderId="30" xfId="39" applyFont="1" applyFill="1" applyBorder="1" applyAlignment="1">
      <alignment horizontal="center" vertical="center"/>
    </xf>
    <xf numFmtId="0" fontId="9" fillId="27" borderId="31" xfId="39" applyFont="1" applyFill="1" applyBorder="1" applyAlignment="1">
      <alignment horizontal="center" vertical="center"/>
    </xf>
    <xf numFmtId="0" fontId="9" fillId="27" borderId="32" xfId="39" applyFont="1" applyFill="1" applyBorder="1" applyAlignment="1">
      <alignment horizontal="center" vertical="center"/>
    </xf>
    <xf numFmtId="0" fontId="42" fillId="0" borderId="0" xfId="0" applyFont="1" applyAlignment="1" applyProtection="1">
      <alignment horizontal="center" vertical="center"/>
    </xf>
    <xf numFmtId="0" fontId="9" fillId="28" borderId="34" xfId="39" applyFont="1" applyFill="1" applyBorder="1" applyAlignment="1">
      <alignment horizontal="center" vertical="center"/>
    </xf>
    <xf numFmtId="0" fontId="9" fillId="28" borderId="36" xfId="39" applyFont="1" applyFill="1" applyBorder="1" applyAlignment="1">
      <alignment horizontal="center" vertical="center"/>
    </xf>
    <xf numFmtId="0" fontId="2" fillId="0" borderId="0" xfId="39" applyFont="1" applyAlignment="1" applyProtection="1">
      <alignment horizontal="center" vertical="center" wrapText="1"/>
    </xf>
    <xf numFmtId="0" fontId="41" fillId="0" borderId="0" xfId="39" applyFont="1" applyAlignment="1" applyProtection="1">
      <alignment horizontal="center" vertical="center"/>
    </xf>
    <xf numFmtId="0" fontId="2" fillId="0" borderId="0" xfId="39" applyFont="1" applyBorder="1" applyAlignment="1">
      <alignment horizontal="center" vertical="center"/>
    </xf>
    <xf numFmtId="0" fontId="35" fillId="25" borderId="13" xfId="39" applyFont="1" applyFill="1" applyBorder="1" applyAlignment="1">
      <alignment horizontal="center" vertical="center" wrapText="1"/>
    </xf>
    <xf numFmtId="0" fontId="35" fillId="25" borderId="12" xfId="39" applyFont="1" applyFill="1" applyBorder="1" applyAlignment="1">
      <alignment horizontal="center" vertical="center" wrapText="1"/>
    </xf>
    <xf numFmtId="0" fontId="9" fillId="28" borderId="31" xfId="39" applyFont="1" applyFill="1" applyBorder="1" applyAlignment="1">
      <alignment horizontal="center" vertical="center"/>
    </xf>
    <xf numFmtId="0" fontId="9" fillId="28" borderId="32" xfId="39" applyFont="1" applyFill="1" applyBorder="1" applyAlignment="1">
      <alignment horizontal="center" vertical="center"/>
    </xf>
    <xf numFmtId="0" fontId="9" fillId="28" borderId="35" xfId="39" applyFont="1" applyFill="1" applyBorder="1" applyAlignment="1">
      <alignment horizontal="center" vertical="center"/>
    </xf>
    <xf numFmtId="0" fontId="42" fillId="0" borderId="0" xfId="39" applyFont="1" applyAlignment="1" applyProtection="1">
      <alignment horizontal="center" vertical="center"/>
    </xf>
    <xf numFmtId="0" fontId="42" fillId="0" borderId="0" xfId="39" applyFont="1" applyAlignment="1" applyProtection="1">
      <alignment horizontal="center" vertical="center" wrapText="1"/>
    </xf>
    <xf numFmtId="0" fontId="36" fillId="26" borderId="49" xfId="39" applyNumberFormat="1" applyFont="1" applyFill="1" applyBorder="1" applyAlignment="1">
      <alignment horizontal="center" vertical="center" wrapText="1"/>
    </xf>
    <xf numFmtId="0" fontId="36" fillId="26" borderId="44" xfId="39" applyNumberFormat="1" applyFont="1" applyFill="1" applyBorder="1" applyAlignment="1">
      <alignment horizontal="center" vertical="center" wrapText="1"/>
    </xf>
    <xf numFmtId="0" fontId="36" fillId="26" borderId="1" xfId="39" applyNumberFormat="1" applyFont="1" applyFill="1" applyBorder="1" applyAlignment="1">
      <alignment horizontal="center" vertical="center" wrapText="1"/>
    </xf>
    <xf numFmtId="0" fontId="36" fillId="26" borderId="14" xfId="39" applyNumberFormat="1" applyFont="1" applyFill="1" applyBorder="1" applyAlignment="1">
      <alignment horizontal="center" vertical="center" wrapText="1"/>
    </xf>
    <xf numFmtId="0" fontId="36" fillId="26" borderId="11" xfId="39" applyNumberFormat="1" applyFont="1" applyFill="1" applyBorder="1" applyAlignment="1">
      <alignment horizontal="center" vertical="center" wrapText="1"/>
    </xf>
    <xf numFmtId="0" fontId="36" fillId="26" borderId="50" xfId="39" applyNumberFormat="1" applyFont="1" applyFill="1" applyBorder="1" applyAlignment="1">
      <alignment horizontal="center" vertical="center" wrapText="1"/>
    </xf>
    <xf numFmtId="0" fontId="9" fillId="29" borderId="34" xfId="39" applyNumberFormat="1" applyFont="1" applyFill="1" applyBorder="1" applyAlignment="1">
      <alignment horizontal="center" vertical="center" wrapText="1"/>
    </xf>
    <xf numFmtId="0" fontId="9" fillId="29" borderId="36" xfId="39" applyNumberFormat="1" applyFont="1" applyFill="1" applyBorder="1" applyAlignment="1">
      <alignment horizontal="center" vertical="center" wrapText="1"/>
    </xf>
    <xf numFmtId="0" fontId="9" fillId="29" borderId="35" xfId="39" applyNumberFormat="1" applyFont="1" applyFill="1" applyBorder="1" applyAlignment="1">
      <alignment horizontal="center" vertical="center" wrapText="1"/>
    </xf>
    <xf numFmtId="0" fontId="9" fillId="24" borderId="21" xfId="39" applyNumberFormat="1" applyFont="1" applyFill="1" applyBorder="1" applyAlignment="1">
      <alignment horizontal="center" vertical="center" wrapText="1"/>
    </xf>
    <xf numFmtId="0" fontId="9" fillId="24" borderId="22" xfId="39" applyNumberFormat="1" applyFont="1" applyFill="1" applyBorder="1" applyAlignment="1">
      <alignment horizontal="center" vertical="center" wrapText="1"/>
    </xf>
    <xf numFmtId="0" fontId="36" fillId="26" borderId="58" xfId="39" applyNumberFormat="1" applyFont="1" applyFill="1" applyBorder="1" applyAlignment="1">
      <alignment horizontal="center" vertical="center" wrapText="1"/>
    </xf>
    <xf numFmtId="0" fontId="36" fillId="26" borderId="24" xfId="39" applyNumberFormat="1" applyFont="1" applyFill="1" applyBorder="1" applyAlignment="1">
      <alignment horizontal="center" vertical="center" wrapText="1"/>
    </xf>
    <xf numFmtId="0" fontId="36" fillId="26" borderId="59" xfId="39" applyNumberFormat="1" applyFont="1" applyFill="1" applyBorder="1" applyAlignment="1">
      <alignment horizontal="center" vertical="center" wrapText="1"/>
    </xf>
    <xf numFmtId="0" fontId="36" fillId="26" borderId="55" xfId="39" applyNumberFormat="1" applyFont="1" applyFill="1" applyBorder="1" applyAlignment="1">
      <alignment horizontal="center" vertical="center" wrapText="1"/>
    </xf>
    <xf numFmtId="0" fontId="36" fillId="26" borderId="56" xfId="39" applyNumberFormat="1" applyFont="1" applyFill="1" applyBorder="1" applyAlignment="1">
      <alignment horizontal="center" vertical="center" wrapText="1"/>
    </xf>
    <xf numFmtId="0" fontId="9" fillId="27" borderId="34" xfId="39" applyFont="1" applyFill="1" applyBorder="1" applyAlignment="1">
      <alignment horizontal="center" vertical="center"/>
    </xf>
    <xf numFmtId="0" fontId="9" fillId="27" borderId="36" xfId="39" applyFont="1" applyFill="1" applyBorder="1" applyAlignment="1">
      <alignment horizontal="center" vertical="center"/>
    </xf>
    <xf numFmtId="0" fontId="9" fillId="27" borderId="35" xfId="39" applyFont="1" applyFill="1" applyBorder="1" applyAlignment="1">
      <alignment horizontal="center" vertical="center"/>
    </xf>
    <xf numFmtId="0" fontId="6" fillId="27" borderId="31" xfId="39" applyFont="1" applyFill="1" applyBorder="1"/>
    <xf numFmtId="0" fontId="6" fillId="27" borderId="32" xfId="39" applyFont="1" applyFill="1" applyBorder="1"/>
  </cellXfs>
  <cellStyles count="56">
    <cellStyle name="20 % - Accent1 2" xfId="1"/>
    <cellStyle name="20 % - Accent2 2" xfId="2"/>
    <cellStyle name="20 % - Accent3 2" xfId="3"/>
    <cellStyle name="20 % - Accent4 2" xfId="4"/>
    <cellStyle name="20 % - Accent5 2" xfId="5"/>
    <cellStyle name="20 % - Accent6 2" xfId="6"/>
    <cellStyle name="40 % - Accent1 2" xfId="7"/>
    <cellStyle name="40 % - Accent2 2" xfId="8"/>
    <cellStyle name="40 % - Accent3 2" xfId="9"/>
    <cellStyle name="40 % - Accent4 2" xfId="10"/>
    <cellStyle name="40 % - Accent5 2" xfId="11"/>
    <cellStyle name="40 % - Accent6 2" xfId="12"/>
    <cellStyle name="60 % - Accent1 2" xfId="13"/>
    <cellStyle name="60 % - Accent2 2" xfId="14"/>
    <cellStyle name="60 % - Accent3 2" xfId="15"/>
    <cellStyle name="60 % - Accent4 2" xfId="16"/>
    <cellStyle name="60 % - Accent5 2" xfId="17"/>
    <cellStyle name="60 % - Accent6 2" xfId="18"/>
    <cellStyle name="Accent1 2" xfId="19"/>
    <cellStyle name="Accent2 2" xfId="20"/>
    <cellStyle name="Accent3 2" xfId="21"/>
    <cellStyle name="Accent4 2" xfId="22"/>
    <cellStyle name="Accent5 2" xfId="23"/>
    <cellStyle name="Accent6 2" xfId="24"/>
    <cellStyle name="Avertissement 2" xfId="25"/>
    <cellStyle name="Calcul 2" xfId="26"/>
    <cellStyle name="Cellule liée 2" xfId="27"/>
    <cellStyle name="Commentaire 2" xfId="28"/>
    <cellStyle name="Commentaire 3" xfId="29"/>
    <cellStyle name="Commentaire 3 2" xfId="30"/>
    <cellStyle name="Commentaire 4" xfId="31"/>
    <cellStyle name="Commentaire 4 2" xfId="54"/>
    <cellStyle name="Entrée 2" xfId="32"/>
    <cellStyle name="Euro" xfId="33"/>
    <cellStyle name="Euro 2" xfId="34"/>
    <cellStyle name="Euro 3" xfId="35"/>
    <cellStyle name="Euro 3 2" xfId="36"/>
    <cellStyle name="Insatisfaisant 2" xfId="37"/>
    <cellStyle name="Neutre 2" xfId="38"/>
    <cellStyle name="Normal" xfId="0" builtinId="0"/>
    <cellStyle name="Normal 2" xfId="39"/>
    <cellStyle name="Normal 2 2" xfId="40"/>
    <cellStyle name="Normal 3" xfId="41"/>
    <cellStyle name="Normal 3 2" xfId="52"/>
    <cellStyle name="Normal 3 3" xfId="53"/>
    <cellStyle name="Normal 4" xfId="55"/>
    <cellStyle name="Satisfaisant 2" xfId="42"/>
    <cellStyle name="Sortie 2" xfId="43"/>
    <cellStyle name="Texte explicatif 2" xfId="44"/>
    <cellStyle name="Titre 2" xfId="45"/>
    <cellStyle name="Titre 1 2" xfId="46"/>
    <cellStyle name="Titre 2 2" xfId="47"/>
    <cellStyle name="Titre 3 2" xfId="48"/>
    <cellStyle name="Titre 4 2" xfId="49"/>
    <cellStyle name="Total 2" xfId="50"/>
    <cellStyle name="Vérification 2" xfId="51"/>
  </cellStyles>
  <dxfs count="0"/>
  <tableStyles count="0" defaultTableStyle="TableStyleMedium2" defaultPivotStyle="PivotStyleLight16"/>
  <colors>
    <mruColors>
      <color rgb="FFAFCB54"/>
      <color rgb="FF34ADDF"/>
      <color rgb="FF8F9192"/>
      <color rgb="FFE9F1CF"/>
      <color rgb="FFC6E8F6"/>
      <color rgb="FF27509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4ADDF"/>
  </sheetPr>
  <dimension ref="A1:AD157"/>
  <sheetViews>
    <sheetView showWhiteSpace="0" view="pageBreakPreview" zoomScale="115" zoomScaleNormal="90" zoomScaleSheetLayoutView="115" zoomScalePageLayoutView="90" workbookViewId="0">
      <pane xSplit="3" ySplit="1" topLeftCell="E140" activePane="bottomRight" state="frozen"/>
      <selection pane="topRight" activeCell="D1" sqref="D1"/>
      <selection pane="bottomLeft" activeCell="A2" sqref="A2"/>
      <selection pane="bottomRight" activeCell="C84" sqref="C84:C110"/>
    </sheetView>
  </sheetViews>
  <sheetFormatPr baseColWidth="10" defaultRowHeight="15" x14ac:dyDescent="0.2"/>
  <cols>
    <col min="1" max="1" width="26.7109375" style="1" customWidth="1"/>
    <col min="2" max="2" width="21" style="1" customWidth="1"/>
    <col min="3" max="3" width="51.140625" style="1" customWidth="1"/>
    <col min="4" max="4" width="15.7109375" style="1" customWidth="1"/>
    <col min="5" max="6" width="7.85546875" style="1" customWidth="1"/>
    <col min="7" max="11" width="7.85546875" style="10" customWidth="1"/>
    <col min="12" max="12" width="7.85546875" style="11" customWidth="1"/>
    <col min="13" max="13" width="11" style="11" customWidth="1"/>
    <col min="14" max="19" width="7.85546875" style="11" customWidth="1"/>
    <col min="20" max="20" width="7.85546875" style="4" customWidth="1"/>
    <col min="21" max="22" width="7.85546875" style="11" customWidth="1"/>
    <col min="23" max="23" width="13.140625" style="11" customWidth="1"/>
    <col min="24" max="24" width="7.85546875" style="11" customWidth="1"/>
    <col min="25" max="26" width="11.5703125" style="11" customWidth="1"/>
    <col min="27" max="28" width="7.85546875" style="11" customWidth="1"/>
    <col min="29" max="29" width="15.42578125" style="11" customWidth="1"/>
    <col min="30" max="16384" width="11.42578125" style="12"/>
  </cols>
  <sheetData>
    <row r="1" spans="1:30" ht="43.5" customHeight="1" x14ac:dyDescent="0.2">
      <c r="A1" s="170" t="s">
        <v>317</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22"/>
      <c r="AD1" s="122"/>
    </row>
    <row r="2" spans="1:30" x14ac:dyDescent="0.2">
      <c r="G2" s="2"/>
      <c r="H2" s="2"/>
      <c r="I2" s="2"/>
      <c r="J2" s="2"/>
      <c r="K2" s="2"/>
      <c r="M2" s="3"/>
      <c r="N2" s="3"/>
    </row>
    <row r="3" spans="1:30" ht="18" x14ac:dyDescent="0.2">
      <c r="A3" s="184" t="s">
        <v>321</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row>
    <row r="4" spans="1:30" x14ac:dyDescent="0.2">
      <c r="G4" s="2"/>
      <c r="H4" s="2"/>
      <c r="I4" s="2"/>
      <c r="J4" s="2"/>
      <c r="K4" s="2"/>
      <c r="M4" s="3"/>
      <c r="N4" s="3"/>
    </row>
    <row r="5" spans="1:30" ht="18" x14ac:dyDescent="0.2">
      <c r="A5" s="171" t="s">
        <v>264</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23"/>
      <c r="AD5" s="123"/>
    </row>
    <row r="6" spans="1:30" s="13" customFormat="1" ht="15" customHeight="1" x14ac:dyDescent="0.3">
      <c r="A6" s="5"/>
      <c r="B6" s="5"/>
      <c r="C6" s="5"/>
      <c r="D6" s="5"/>
      <c r="E6" s="5"/>
      <c r="F6" s="5"/>
      <c r="G6" s="5"/>
      <c r="H6" s="5"/>
      <c r="I6" s="5"/>
      <c r="J6" s="5"/>
      <c r="K6" s="5"/>
      <c r="L6" s="5"/>
      <c r="M6" s="5"/>
      <c r="N6" s="5"/>
      <c r="O6" s="5"/>
      <c r="P6" s="5"/>
      <c r="Q6" s="5"/>
      <c r="R6" s="5"/>
      <c r="S6" s="5"/>
      <c r="T6" s="5"/>
    </row>
    <row r="7" spans="1:30" s="9" customFormat="1" ht="16.5" x14ac:dyDescent="0.3">
      <c r="A7" s="6"/>
      <c r="B7" s="6"/>
      <c r="C7" s="6"/>
      <c r="D7" s="6"/>
      <c r="E7" s="6"/>
      <c r="F7" s="6" t="s">
        <v>0</v>
      </c>
      <c r="G7" s="7" t="s">
        <v>1</v>
      </c>
      <c r="H7" s="7"/>
      <c r="I7" s="7"/>
      <c r="J7" s="7"/>
      <c r="K7" s="7"/>
      <c r="L7" s="8"/>
      <c r="M7" s="8"/>
      <c r="N7" s="8"/>
    </row>
    <row r="8" spans="1:30" ht="15" customHeight="1" thickBot="1" x14ac:dyDescent="0.25">
      <c r="G8" s="2"/>
      <c r="H8" s="2"/>
      <c r="I8" s="2"/>
      <c r="J8" s="2"/>
      <c r="K8" s="2"/>
      <c r="L8" s="3"/>
      <c r="M8" s="3"/>
      <c r="N8" s="3"/>
      <c r="O8" s="3"/>
      <c r="P8" s="3"/>
      <c r="Q8" s="3"/>
    </row>
    <row r="9" spans="1:30" x14ac:dyDescent="0.3">
      <c r="A9" s="174" t="s">
        <v>267</v>
      </c>
      <c r="B9" s="174" t="s">
        <v>265</v>
      </c>
      <c r="C9" s="176" t="s">
        <v>266</v>
      </c>
      <c r="D9" s="174" t="s">
        <v>323</v>
      </c>
      <c r="E9" s="185" t="s">
        <v>258</v>
      </c>
      <c r="F9" s="186"/>
      <c r="G9" s="186"/>
      <c r="H9" s="186"/>
      <c r="I9" s="185" t="s">
        <v>347</v>
      </c>
      <c r="J9" s="186"/>
      <c r="K9" s="186"/>
      <c r="L9" s="186"/>
      <c r="M9" s="24" t="s">
        <v>259</v>
      </c>
      <c r="N9" s="178" t="s">
        <v>260</v>
      </c>
      <c r="O9" s="179"/>
      <c r="P9" s="179"/>
      <c r="Q9" s="179"/>
      <c r="R9" s="180"/>
      <c r="S9" s="181" t="s">
        <v>261</v>
      </c>
      <c r="T9" s="182"/>
      <c r="U9" s="182"/>
      <c r="V9" s="182"/>
      <c r="W9" s="183"/>
      <c r="X9" s="185" t="s">
        <v>8</v>
      </c>
      <c r="Y9" s="186"/>
      <c r="Z9" s="186"/>
      <c r="AA9" s="31" t="s">
        <v>263</v>
      </c>
      <c r="AB9" s="172" t="s">
        <v>9</v>
      </c>
    </row>
    <row r="10" spans="1:30" ht="45.75" thickBot="1" x14ac:dyDescent="0.25">
      <c r="A10" s="175"/>
      <c r="B10" s="175"/>
      <c r="C10" s="177"/>
      <c r="D10" s="175"/>
      <c r="E10" s="21" t="s">
        <v>250</v>
      </c>
      <c r="F10" s="22" t="s">
        <v>251</v>
      </c>
      <c r="G10" s="22" t="s">
        <v>252</v>
      </c>
      <c r="H10" s="23" t="s">
        <v>253</v>
      </c>
      <c r="I10" s="21" t="s">
        <v>250</v>
      </c>
      <c r="J10" s="22" t="s">
        <v>251</v>
      </c>
      <c r="K10" s="22" t="s">
        <v>252</v>
      </c>
      <c r="L10" s="23" t="s">
        <v>253</v>
      </c>
      <c r="M10" s="25" t="s">
        <v>250</v>
      </c>
      <c r="N10" s="21" t="s">
        <v>250</v>
      </c>
      <c r="O10" s="22" t="s">
        <v>251</v>
      </c>
      <c r="P10" s="22" t="s">
        <v>252</v>
      </c>
      <c r="Q10" s="22" t="s">
        <v>253</v>
      </c>
      <c r="R10" s="23" t="s">
        <v>254</v>
      </c>
      <c r="S10" s="26" t="s">
        <v>250</v>
      </c>
      <c r="T10" s="27" t="s">
        <v>251</v>
      </c>
      <c r="U10" s="27" t="s">
        <v>252</v>
      </c>
      <c r="V10" s="27" t="s">
        <v>253</v>
      </c>
      <c r="W10" s="28" t="s">
        <v>255</v>
      </c>
      <c r="X10" s="21" t="s">
        <v>256</v>
      </c>
      <c r="Y10" s="85" t="s">
        <v>368</v>
      </c>
      <c r="Z10" s="85" t="s">
        <v>367</v>
      </c>
      <c r="AA10" s="32" t="s">
        <v>252</v>
      </c>
      <c r="AB10" s="173"/>
    </row>
    <row r="11" spans="1:30" x14ac:dyDescent="0.2">
      <c r="A11" s="52" t="s">
        <v>15</v>
      </c>
      <c r="B11" s="53" t="s">
        <v>322</v>
      </c>
      <c r="C11" s="54" t="s">
        <v>324</v>
      </c>
      <c r="D11" s="137" t="s">
        <v>325</v>
      </c>
      <c r="E11" s="100"/>
      <c r="F11" s="101"/>
      <c r="G11" s="101"/>
      <c r="H11" s="145"/>
      <c r="I11" s="145"/>
      <c r="J11" s="145"/>
      <c r="K11" s="145"/>
      <c r="L11" s="102"/>
      <c r="M11" s="103"/>
      <c r="N11" s="100"/>
      <c r="O11" s="101"/>
      <c r="P11" s="101"/>
      <c r="Q11" s="101"/>
      <c r="R11" s="102"/>
      <c r="S11" s="104"/>
      <c r="T11" s="38"/>
      <c r="U11" s="38"/>
      <c r="V11" s="38"/>
      <c r="W11" s="105"/>
      <c r="X11" s="100"/>
      <c r="Y11" s="142">
        <v>1</v>
      </c>
      <c r="Z11" s="142"/>
      <c r="AA11" s="106"/>
      <c r="AB11" s="135">
        <f t="shared" ref="AB11:AB74" si="0">SUM(E11:AA11)</f>
        <v>1</v>
      </c>
    </row>
    <row r="12" spans="1:30" x14ac:dyDescent="0.2">
      <c r="A12" s="53" t="s">
        <v>15</v>
      </c>
      <c r="B12" s="53" t="s">
        <v>322</v>
      </c>
      <c r="C12" s="54" t="s">
        <v>326</v>
      </c>
      <c r="D12" s="137" t="s">
        <v>327</v>
      </c>
      <c r="E12" s="100"/>
      <c r="F12" s="101"/>
      <c r="G12" s="101"/>
      <c r="H12" s="145"/>
      <c r="I12" s="145"/>
      <c r="J12" s="145"/>
      <c r="K12" s="145"/>
      <c r="L12" s="102"/>
      <c r="M12" s="103"/>
      <c r="N12" s="100"/>
      <c r="O12" s="101"/>
      <c r="P12" s="101"/>
      <c r="Q12" s="101"/>
      <c r="R12" s="102"/>
      <c r="S12" s="104"/>
      <c r="T12" s="38"/>
      <c r="U12" s="38"/>
      <c r="V12" s="38"/>
      <c r="W12" s="105"/>
      <c r="X12" s="100"/>
      <c r="Y12" s="142">
        <v>1</v>
      </c>
      <c r="Z12" s="142"/>
      <c r="AA12" s="106"/>
      <c r="AB12" s="99">
        <f t="shared" si="0"/>
        <v>1</v>
      </c>
    </row>
    <row r="13" spans="1:30" x14ac:dyDescent="0.2">
      <c r="A13" s="53" t="s">
        <v>15</v>
      </c>
      <c r="B13" s="53" t="s">
        <v>322</v>
      </c>
      <c r="C13" s="54" t="s">
        <v>324</v>
      </c>
      <c r="D13" s="137" t="s">
        <v>328</v>
      </c>
      <c r="E13" s="100"/>
      <c r="F13" s="101"/>
      <c r="G13" s="101"/>
      <c r="H13" s="145"/>
      <c r="I13" s="145"/>
      <c r="J13" s="145"/>
      <c r="K13" s="145"/>
      <c r="L13" s="102"/>
      <c r="M13" s="103"/>
      <c r="N13" s="100"/>
      <c r="O13" s="101"/>
      <c r="P13" s="101"/>
      <c r="Q13" s="101"/>
      <c r="R13" s="102"/>
      <c r="S13" s="104"/>
      <c r="T13" s="38"/>
      <c r="U13" s="38"/>
      <c r="V13" s="38"/>
      <c r="W13" s="105"/>
      <c r="X13" s="100"/>
      <c r="Y13" s="142">
        <v>1</v>
      </c>
      <c r="Z13" s="142"/>
      <c r="AA13" s="106"/>
      <c r="AB13" s="99">
        <f t="shared" si="0"/>
        <v>1</v>
      </c>
    </row>
    <row r="14" spans="1:30" x14ac:dyDescent="0.2">
      <c r="A14" s="53" t="s">
        <v>15</v>
      </c>
      <c r="B14" s="53" t="s">
        <v>322</v>
      </c>
      <c r="C14" s="54" t="s">
        <v>329</v>
      </c>
      <c r="D14" s="137" t="s">
        <v>330</v>
      </c>
      <c r="E14" s="100"/>
      <c r="F14" s="101"/>
      <c r="G14" s="101"/>
      <c r="H14" s="145"/>
      <c r="I14" s="145"/>
      <c r="J14" s="145"/>
      <c r="K14" s="145"/>
      <c r="L14" s="102"/>
      <c r="M14" s="103"/>
      <c r="N14" s="100"/>
      <c r="O14" s="101"/>
      <c r="P14" s="101"/>
      <c r="Q14" s="101"/>
      <c r="R14" s="102"/>
      <c r="S14" s="104"/>
      <c r="T14" s="38"/>
      <c r="U14" s="38"/>
      <c r="V14" s="38"/>
      <c r="W14" s="105"/>
      <c r="X14" s="100"/>
      <c r="Y14" s="142">
        <v>1</v>
      </c>
      <c r="Z14" s="142"/>
      <c r="AA14" s="106"/>
      <c r="AB14" s="99">
        <f t="shared" si="0"/>
        <v>1</v>
      </c>
    </row>
    <row r="15" spans="1:30" x14ac:dyDescent="0.2">
      <c r="A15" s="53" t="s">
        <v>15</v>
      </c>
      <c r="B15" s="53" t="s">
        <v>322</v>
      </c>
      <c r="C15" s="54" t="s">
        <v>331</v>
      </c>
      <c r="D15" s="137" t="s">
        <v>330</v>
      </c>
      <c r="E15" s="100"/>
      <c r="F15" s="101"/>
      <c r="G15" s="101"/>
      <c r="H15" s="145"/>
      <c r="I15" s="145"/>
      <c r="J15" s="145"/>
      <c r="K15" s="145"/>
      <c r="L15" s="102"/>
      <c r="M15" s="103"/>
      <c r="N15" s="100"/>
      <c r="O15" s="101"/>
      <c r="P15" s="101"/>
      <c r="Q15" s="101"/>
      <c r="R15" s="102"/>
      <c r="S15" s="104"/>
      <c r="T15" s="38"/>
      <c r="U15" s="38"/>
      <c r="V15" s="38"/>
      <c r="W15" s="105"/>
      <c r="X15" s="100"/>
      <c r="Y15" s="142">
        <v>1</v>
      </c>
      <c r="Z15" s="142"/>
      <c r="AA15" s="106"/>
      <c r="AB15" s="99">
        <f t="shared" si="0"/>
        <v>1</v>
      </c>
    </row>
    <row r="16" spans="1:30" x14ac:dyDescent="0.2">
      <c r="A16" s="53" t="s">
        <v>15</v>
      </c>
      <c r="B16" s="53" t="s">
        <v>16</v>
      </c>
      <c r="C16" s="54" t="s">
        <v>17</v>
      </c>
      <c r="D16" s="137"/>
      <c r="E16" s="100"/>
      <c r="F16" s="101"/>
      <c r="G16" s="101"/>
      <c r="H16" s="145"/>
      <c r="I16" s="145"/>
      <c r="J16" s="145"/>
      <c r="K16" s="145"/>
      <c r="L16" s="102"/>
      <c r="M16" s="103"/>
      <c r="N16" s="100">
        <v>1</v>
      </c>
      <c r="O16" s="101"/>
      <c r="P16" s="101">
        <v>1</v>
      </c>
      <c r="Q16" s="101"/>
      <c r="R16" s="102"/>
      <c r="S16" s="104"/>
      <c r="T16" s="38"/>
      <c r="U16" s="38"/>
      <c r="V16" s="38"/>
      <c r="W16" s="105"/>
      <c r="X16" s="100"/>
      <c r="Y16" s="142"/>
      <c r="Z16" s="142"/>
      <c r="AA16" s="106"/>
      <c r="AB16" s="99">
        <f t="shared" si="0"/>
        <v>2</v>
      </c>
    </row>
    <row r="17" spans="1:28" x14ac:dyDescent="0.2">
      <c r="A17" s="53" t="s">
        <v>15</v>
      </c>
      <c r="B17" s="53" t="s">
        <v>16</v>
      </c>
      <c r="C17" s="54" t="s">
        <v>235</v>
      </c>
      <c r="D17" s="137"/>
      <c r="E17" s="100"/>
      <c r="F17" s="101"/>
      <c r="G17" s="101"/>
      <c r="H17" s="145"/>
      <c r="I17" s="145"/>
      <c r="J17" s="145"/>
      <c r="K17" s="145"/>
      <c r="L17" s="102"/>
      <c r="M17" s="103"/>
      <c r="N17" s="100">
        <v>1</v>
      </c>
      <c r="O17" s="101"/>
      <c r="P17" s="101">
        <v>1</v>
      </c>
      <c r="Q17" s="101"/>
      <c r="R17" s="102"/>
      <c r="S17" s="104"/>
      <c r="T17" s="38"/>
      <c r="U17" s="38"/>
      <c r="V17" s="38"/>
      <c r="W17" s="105"/>
      <c r="X17" s="100"/>
      <c r="Y17" s="142"/>
      <c r="Z17" s="142"/>
      <c r="AA17" s="106"/>
      <c r="AB17" s="99">
        <f t="shared" si="0"/>
        <v>2</v>
      </c>
    </row>
    <row r="18" spans="1:28" x14ac:dyDescent="0.2">
      <c r="A18" s="53" t="s">
        <v>15</v>
      </c>
      <c r="B18" s="53" t="s">
        <v>16</v>
      </c>
      <c r="C18" s="54" t="s">
        <v>18</v>
      </c>
      <c r="D18" s="137"/>
      <c r="E18" s="100"/>
      <c r="F18" s="101"/>
      <c r="G18" s="101"/>
      <c r="H18" s="145"/>
      <c r="I18" s="145"/>
      <c r="J18" s="145"/>
      <c r="K18" s="145"/>
      <c r="L18" s="102"/>
      <c r="M18" s="103"/>
      <c r="N18" s="100">
        <v>1</v>
      </c>
      <c r="O18" s="101"/>
      <c r="P18" s="101"/>
      <c r="Q18" s="101"/>
      <c r="R18" s="102"/>
      <c r="S18" s="104"/>
      <c r="T18" s="38"/>
      <c r="U18" s="38"/>
      <c r="V18" s="38"/>
      <c r="W18" s="105"/>
      <c r="X18" s="100"/>
      <c r="Y18" s="142"/>
      <c r="Z18" s="142"/>
      <c r="AA18" s="106"/>
      <c r="AB18" s="99">
        <f t="shared" si="0"/>
        <v>1</v>
      </c>
    </row>
    <row r="19" spans="1:28" x14ac:dyDescent="0.2">
      <c r="A19" s="53" t="s">
        <v>15</v>
      </c>
      <c r="B19" s="53" t="s">
        <v>16</v>
      </c>
      <c r="C19" s="54" t="s">
        <v>19</v>
      </c>
      <c r="D19" s="137"/>
      <c r="E19" s="100"/>
      <c r="F19" s="101"/>
      <c r="G19" s="101"/>
      <c r="H19" s="145"/>
      <c r="I19" s="145"/>
      <c r="J19" s="145"/>
      <c r="K19" s="145"/>
      <c r="L19" s="102"/>
      <c r="M19" s="103"/>
      <c r="N19" s="100">
        <v>1</v>
      </c>
      <c r="O19" s="101"/>
      <c r="P19" s="101">
        <v>1</v>
      </c>
      <c r="Q19" s="101"/>
      <c r="R19" s="102"/>
      <c r="S19" s="104"/>
      <c r="T19" s="38"/>
      <c r="U19" s="38"/>
      <c r="V19" s="38"/>
      <c r="W19" s="105"/>
      <c r="X19" s="100"/>
      <c r="Y19" s="142"/>
      <c r="Z19" s="142"/>
      <c r="AA19" s="106"/>
      <c r="AB19" s="99">
        <f t="shared" si="0"/>
        <v>2</v>
      </c>
    </row>
    <row r="20" spans="1:28" x14ac:dyDescent="0.2">
      <c r="A20" s="53" t="s">
        <v>15</v>
      </c>
      <c r="B20" s="54" t="s">
        <v>318</v>
      </c>
      <c r="C20" s="54" t="s">
        <v>332</v>
      </c>
      <c r="D20" s="137" t="s">
        <v>325</v>
      </c>
      <c r="E20" s="100"/>
      <c r="F20" s="101"/>
      <c r="G20" s="101"/>
      <c r="H20" s="145"/>
      <c r="I20" s="145">
        <v>1</v>
      </c>
      <c r="J20" s="145"/>
      <c r="K20" s="145">
        <v>1</v>
      </c>
      <c r="L20" s="102"/>
      <c r="M20" s="103"/>
      <c r="N20" s="100"/>
      <c r="O20" s="101"/>
      <c r="P20" s="101"/>
      <c r="Q20" s="101"/>
      <c r="R20" s="102"/>
      <c r="S20" s="104"/>
      <c r="T20" s="38"/>
      <c r="U20" s="38"/>
      <c r="V20" s="38"/>
      <c r="W20" s="105"/>
      <c r="X20" s="100"/>
      <c r="Y20" s="142"/>
      <c r="Z20" s="142"/>
      <c r="AA20" s="106"/>
      <c r="AB20" s="99">
        <f t="shared" si="0"/>
        <v>2</v>
      </c>
    </row>
    <row r="21" spans="1:28" x14ac:dyDescent="0.2">
      <c r="A21" s="53" t="s">
        <v>15</v>
      </c>
      <c r="B21" s="54" t="s">
        <v>318</v>
      </c>
      <c r="C21" s="54" t="s">
        <v>333</v>
      </c>
      <c r="D21" s="137" t="s">
        <v>325</v>
      </c>
      <c r="E21" s="100">
        <v>1</v>
      </c>
      <c r="F21" s="101"/>
      <c r="G21" s="101">
        <v>1</v>
      </c>
      <c r="H21" s="145"/>
      <c r="I21" s="145"/>
      <c r="J21" s="145"/>
      <c r="K21" s="145"/>
      <c r="L21" s="102"/>
      <c r="M21" s="103"/>
      <c r="N21" s="100"/>
      <c r="O21" s="101"/>
      <c r="P21" s="101"/>
      <c r="Q21" s="101"/>
      <c r="R21" s="102"/>
      <c r="S21" s="104"/>
      <c r="T21" s="38"/>
      <c r="U21" s="38"/>
      <c r="V21" s="38"/>
      <c r="W21" s="105"/>
      <c r="X21" s="100"/>
      <c r="Y21" s="142"/>
      <c r="Z21" s="142"/>
      <c r="AA21" s="106"/>
      <c r="AB21" s="99">
        <f t="shared" si="0"/>
        <v>2</v>
      </c>
    </row>
    <row r="22" spans="1:28" x14ac:dyDescent="0.2">
      <c r="A22" s="53" t="s">
        <v>15</v>
      </c>
      <c r="B22" s="54" t="s">
        <v>318</v>
      </c>
      <c r="C22" s="54" t="s">
        <v>334</v>
      </c>
      <c r="D22" s="137" t="s">
        <v>328</v>
      </c>
      <c r="E22" s="100"/>
      <c r="F22" s="101"/>
      <c r="G22" s="101"/>
      <c r="H22" s="145"/>
      <c r="I22" s="145">
        <v>1</v>
      </c>
      <c r="J22" s="145"/>
      <c r="K22" s="145">
        <v>1</v>
      </c>
      <c r="L22" s="102"/>
      <c r="M22" s="103"/>
      <c r="N22" s="100"/>
      <c r="O22" s="101"/>
      <c r="P22" s="101"/>
      <c r="Q22" s="101"/>
      <c r="R22" s="102"/>
      <c r="S22" s="104"/>
      <c r="T22" s="38"/>
      <c r="U22" s="38"/>
      <c r="V22" s="38"/>
      <c r="W22" s="105"/>
      <c r="X22" s="100"/>
      <c r="Y22" s="142"/>
      <c r="Z22" s="142"/>
      <c r="AA22" s="106"/>
      <c r="AB22" s="99">
        <f t="shared" si="0"/>
        <v>2</v>
      </c>
    </row>
    <row r="23" spans="1:28" x14ac:dyDescent="0.2">
      <c r="A23" s="53" t="s">
        <v>15</v>
      </c>
      <c r="B23" s="54" t="s">
        <v>318</v>
      </c>
      <c r="C23" s="54" t="s">
        <v>335</v>
      </c>
      <c r="D23" s="137" t="s">
        <v>328</v>
      </c>
      <c r="E23" s="100"/>
      <c r="F23" s="101"/>
      <c r="G23" s="101"/>
      <c r="H23" s="145"/>
      <c r="I23" s="145">
        <v>1</v>
      </c>
      <c r="J23" s="145"/>
      <c r="K23" s="145">
        <v>1</v>
      </c>
      <c r="L23" s="102"/>
      <c r="M23" s="103"/>
      <c r="N23" s="100"/>
      <c r="O23" s="101"/>
      <c r="P23" s="101"/>
      <c r="Q23" s="101"/>
      <c r="R23" s="102"/>
      <c r="S23" s="104"/>
      <c r="T23" s="38"/>
      <c r="U23" s="38"/>
      <c r="V23" s="38"/>
      <c r="W23" s="105"/>
      <c r="X23" s="100"/>
      <c r="Y23" s="142"/>
      <c r="Z23" s="142"/>
      <c r="AA23" s="106"/>
      <c r="AB23" s="99">
        <f t="shared" si="0"/>
        <v>2</v>
      </c>
    </row>
    <row r="24" spans="1:28" x14ac:dyDescent="0.2">
      <c r="A24" s="53" t="s">
        <v>15</v>
      </c>
      <c r="B24" s="54" t="s">
        <v>318</v>
      </c>
      <c r="C24" s="54" t="s">
        <v>336</v>
      </c>
      <c r="D24" s="137" t="s">
        <v>330</v>
      </c>
      <c r="E24" s="100"/>
      <c r="F24" s="101"/>
      <c r="G24" s="101"/>
      <c r="H24" s="145"/>
      <c r="I24" s="145">
        <v>1</v>
      </c>
      <c r="J24" s="145"/>
      <c r="K24" s="145">
        <v>1</v>
      </c>
      <c r="L24" s="102"/>
      <c r="M24" s="103"/>
      <c r="N24" s="100"/>
      <c r="O24" s="101"/>
      <c r="P24" s="101"/>
      <c r="Q24" s="101"/>
      <c r="R24" s="102"/>
      <c r="S24" s="104"/>
      <c r="T24" s="38"/>
      <c r="U24" s="38"/>
      <c r="V24" s="38"/>
      <c r="W24" s="105"/>
      <c r="X24" s="100"/>
      <c r="Y24" s="142"/>
      <c r="Z24" s="142"/>
      <c r="AA24" s="106"/>
      <c r="AB24" s="99">
        <f t="shared" si="0"/>
        <v>2</v>
      </c>
    </row>
    <row r="25" spans="1:28" x14ac:dyDescent="0.2">
      <c r="A25" s="53" t="s">
        <v>15</v>
      </c>
      <c r="B25" s="54" t="s">
        <v>318</v>
      </c>
      <c r="C25" s="54" t="s">
        <v>337</v>
      </c>
      <c r="D25" s="137" t="s">
        <v>330</v>
      </c>
      <c r="E25" s="100"/>
      <c r="F25" s="101"/>
      <c r="G25" s="101"/>
      <c r="H25" s="145"/>
      <c r="I25" s="145">
        <v>1</v>
      </c>
      <c r="J25" s="145"/>
      <c r="K25" s="145">
        <v>1</v>
      </c>
      <c r="L25" s="102"/>
      <c r="M25" s="103"/>
      <c r="N25" s="100"/>
      <c r="O25" s="101"/>
      <c r="P25" s="101"/>
      <c r="Q25" s="101"/>
      <c r="R25" s="102"/>
      <c r="S25" s="104"/>
      <c r="T25" s="38"/>
      <c r="U25" s="38"/>
      <c r="V25" s="38"/>
      <c r="W25" s="105"/>
      <c r="X25" s="100"/>
      <c r="Y25" s="142"/>
      <c r="Z25" s="142"/>
      <c r="AA25" s="106"/>
      <c r="AB25" s="99">
        <f t="shared" si="0"/>
        <v>2</v>
      </c>
    </row>
    <row r="26" spans="1:28" x14ac:dyDescent="0.2">
      <c r="A26" s="53" t="s">
        <v>15</v>
      </c>
      <c r="B26" s="54" t="s">
        <v>318</v>
      </c>
      <c r="C26" s="54" t="s">
        <v>338</v>
      </c>
      <c r="D26" s="137" t="s">
        <v>330</v>
      </c>
      <c r="E26" s="100"/>
      <c r="F26" s="101"/>
      <c r="G26" s="101"/>
      <c r="H26" s="145"/>
      <c r="I26" s="145"/>
      <c r="J26" s="145"/>
      <c r="K26" s="145"/>
      <c r="L26" s="102"/>
      <c r="M26" s="103"/>
      <c r="N26" s="100">
        <v>1</v>
      </c>
      <c r="O26" s="101"/>
      <c r="P26" s="101">
        <v>1</v>
      </c>
      <c r="Q26" s="101"/>
      <c r="R26" s="102"/>
      <c r="S26" s="104"/>
      <c r="T26" s="38"/>
      <c r="U26" s="38"/>
      <c r="V26" s="38"/>
      <c r="W26" s="105"/>
      <c r="X26" s="100"/>
      <c r="Y26" s="142"/>
      <c r="Z26" s="142"/>
      <c r="AA26" s="106"/>
      <c r="AB26" s="99">
        <f t="shared" si="0"/>
        <v>2</v>
      </c>
    </row>
    <row r="27" spans="1:28" x14ac:dyDescent="0.2">
      <c r="A27" s="53" t="s">
        <v>15</v>
      </c>
      <c r="B27" s="54" t="s">
        <v>318</v>
      </c>
      <c r="C27" s="54" t="s">
        <v>339</v>
      </c>
      <c r="D27" s="137" t="s">
        <v>340</v>
      </c>
      <c r="E27" s="100"/>
      <c r="F27" s="101"/>
      <c r="G27" s="101"/>
      <c r="H27" s="145"/>
      <c r="I27" s="145"/>
      <c r="J27" s="145"/>
      <c r="K27" s="145"/>
      <c r="L27" s="102"/>
      <c r="M27" s="103"/>
      <c r="N27" s="100">
        <v>1</v>
      </c>
      <c r="O27" s="101"/>
      <c r="P27" s="101">
        <v>1</v>
      </c>
      <c r="Q27" s="101"/>
      <c r="R27" s="102"/>
      <c r="S27" s="104"/>
      <c r="T27" s="38"/>
      <c r="U27" s="38"/>
      <c r="V27" s="38"/>
      <c r="W27" s="105"/>
      <c r="X27" s="100"/>
      <c r="Y27" s="142"/>
      <c r="Z27" s="142"/>
      <c r="AA27" s="106"/>
      <c r="AB27" s="99">
        <f t="shared" si="0"/>
        <v>2</v>
      </c>
    </row>
    <row r="28" spans="1:28" x14ac:dyDescent="0.2">
      <c r="A28" s="53" t="s">
        <v>15</v>
      </c>
      <c r="B28" s="54" t="s">
        <v>318</v>
      </c>
      <c r="C28" s="54" t="s">
        <v>341</v>
      </c>
      <c r="D28" s="137" t="s">
        <v>342</v>
      </c>
      <c r="E28" s="100"/>
      <c r="F28" s="101"/>
      <c r="G28" s="101"/>
      <c r="H28" s="145"/>
      <c r="I28" s="145"/>
      <c r="J28" s="145"/>
      <c r="K28" s="145"/>
      <c r="L28" s="102"/>
      <c r="M28" s="103"/>
      <c r="N28" s="100">
        <v>1</v>
      </c>
      <c r="O28" s="101"/>
      <c r="P28" s="101">
        <v>1</v>
      </c>
      <c r="Q28" s="101"/>
      <c r="R28" s="102"/>
      <c r="S28" s="104"/>
      <c r="T28" s="38"/>
      <c r="U28" s="38"/>
      <c r="V28" s="38"/>
      <c r="W28" s="105"/>
      <c r="X28" s="100"/>
      <c r="Y28" s="142"/>
      <c r="Z28" s="142"/>
      <c r="AA28" s="106"/>
      <c r="AB28" s="99">
        <f t="shared" si="0"/>
        <v>2</v>
      </c>
    </row>
    <row r="29" spans="1:28" x14ac:dyDescent="0.2">
      <c r="A29" s="53" t="s">
        <v>15</v>
      </c>
      <c r="B29" s="54" t="s">
        <v>318</v>
      </c>
      <c r="C29" s="54" t="s">
        <v>343</v>
      </c>
      <c r="D29" s="137" t="s">
        <v>342</v>
      </c>
      <c r="E29" s="100"/>
      <c r="F29" s="101"/>
      <c r="G29" s="101"/>
      <c r="H29" s="145"/>
      <c r="I29" s="145"/>
      <c r="J29" s="145"/>
      <c r="K29" s="145"/>
      <c r="L29" s="102"/>
      <c r="M29" s="103"/>
      <c r="N29" s="100"/>
      <c r="O29" s="101"/>
      <c r="P29" s="101"/>
      <c r="Q29" s="101"/>
      <c r="R29" s="102"/>
      <c r="S29" s="104"/>
      <c r="T29" s="38"/>
      <c r="U29" s="38"/>
      <c r="V29" s="38"/>
      <c r="W29" s="105"/>
      <c r="X29" s="100"/>
      <c r="Y29" s="142"/>
      <c r="Z29" s="142"/>
      <c r="AA29" s="106"/>
      <c r="AB29" s="99">
        <f t="shared" si="0"/>
        <v>0</v>
      </c>
    </row>
    <row r="30" spans="1:28" x14ac:dyDescent="0.2">
      <c r="A30" s="53" t="s">
        <v>15</v>
      </c>
      <c r="B30" s="54" t="s">
        <v>318</v>
      </c>
      <c r="C30" s="54" t="s">
        <v>344</v>
      </c>
      <c r="D30" s="137" t="s">
        <v>233</v>
      </c>
      <c r="E30" s="100"/>
      <c r="F30" s="101"/>
      <c r="G30" s="101"/>
      <c r="H30" s="145"/>
      <c r="I30" s="145"/>
      <c r="J30" s="145"/>
      <c r="K30" s="145"/>
      <c r="L30" s="102"/>
      <c r="M30" s="103"/>
      <c r="N30" s="100">
        <v>1</v>
      </c>
      <c r="O30" s="101"/>
      <c r="P30" s="101">
        <v>1</v>
      </c>
      <c r="Q30" s="101"/>
      <c r="R30" s="102"/>
      <c r="S30" s="104"/>
      <c r="T30" s="38"/>
      <c r="U30" s="38"/>
      <c r="V30" s="38"/>
      <c r="W30" s="105"/>
      <c r="X30" s="100"/>
      <c r="Y30" s="142"/>
      <c r="Z30" s="142"/>
      <c r="AA30" s="106"/>
      <c r="AB30" s="99">
        <f t="shared" si="0"/>
        <v>2</v>
      </c>
    </row>
    <row r="31" spans="1:28" x14ac:dyDescent="0.2">
      <c r="A31" s="53" t="s">
        <v>15</v>
      </c>
      <c r="B31" s="54" t="s">
        <v>318</v>
      </c>
      <c r="C31" s="54" t="s">
        <v>345</v>
      </c>
      <c r="D31" s="137" t="s">
        <v>328</v>
      </c>
      <c r="E31" s="100"/>
      <c r="F31" s="101"/>
      <c r="G31" s="101"/>
      <c r="H31" s="145"/>
      <c r="I31" s="145"/>
      <c r="J31" s="145"/>
      <c r="K31" s="145"/>
      <c r="L31" s="102"/>
      <c r="M31" s="103"/>
      <c r="N31" s="100"/>
      <c r="O31" s="101"/>
      <c r="P31" s="101"/>
      <c r="Q31" s="101"/>
      <c r="R31" s="102"/>
      <c r="S31" s="104">
        <v>1</v>
      </c>
      <c r="T31" s="38"/>
      <c r="U31" s="38">
        <v>1</v>
      </c>
      <c r="V31" s="38"/>
      <c r="W31" s="105"/>
      <c r="X31" s="100"/>
      <c r="Y31" s="142"/>
      <c r="Z31" s="142"/>
      <c r="AA31" s="106"/>
      <c r="AB31" s="99">
        <f t="shared" si="0"/>
        <v>2</v>
      </c>
    </row>
    <row r="32" spans="1:28" x14ac:dyDescent="0.2">
      <c r="A32" s="53" t="s">
        <v>15</v>
      </c>
      <c r="B32" s="54" t="s">
        <v>318</v>
      </c>
      <c r="C32" s="54" t="s">
        <v>346</v>
      </c>
      <c r="D32" s="137" t="s">
        <v>340</v>
      </c>
      <c r="E32" s="100"/>
      <c r="F32" s="101"/>
      <c r="G32" s="101"/>
      <c r="H32" s="145"/>
      <c r="I32" s="145"/>
      <c r="J32" s="145"/>
      <c r="K32" s="145"/>
      <c r="L32" s="102"/>
      <c r="M32" s="103"/>
      <c r="N32" s="100">
        <v>1</v>
      </c>
      <c r="O32" s="101"/>
      <c r="P32" s="101">
        <v>1</v>
      </c>
      <c r="Q32" s="101"/>
      <c r="R32" s="102"/>
      <c r="S32" s="104">
        <v>1</v>
      </c>
      <c r="T32" s="38"/>
      <c r="U32" s="38">
        <v>1</v>
      </c>
      <c r="V32" s="38"/>
      <c r="W32" s="105"/>
      <c r="X32" s="100"/>
      <c r="Y32" s="142"/>
      <c r="Z32" s="142"/>
      <c r="AA32" s="106"/>
      <c r="AB32" s="99">
        <f t="shared" si="0"/>
        <v>4</v>
      </c>
    </row>
    <row r="33" spans="1:28" x14ac:dyDescent="0.2">
      <c r="A33" s="53" t="s">
        <v>15</v>
      </c>
      <c r="B33" s="54" t="s">
        <v>20</v>
      </c>
      <c r="C33" s="54" t="s">
        <v>348</v>
      </c>
      <c r="D33" s="137" t="s">
        <v>233</v>
      </c>
      <c r="E33" s="100"/>
      <c r="F33" s="101"/>
      <c r="G33" s="101"/>
      <c r="H33" s="145"/>
      <c r="I33" s="145"/>
      <c r="J33" s="145"/>
      <c r="K33" s="145"/>
      <c r="L33" s="102"/>
      <c r="M33" s="103"/>
      <c r="N33" s="100"/>
      <c r="O33" s="101"/>
      <c r="P33" s="101"/>
      <c r="Q33" s="101"/>
      <c r="R33" s="102"/>
      <c r="S33" s="104"/>
      <c r="T33" s="38"/>
      <c r="U33" s="38"/>
      <c r="V33" s="38"/>
      <c r="W33" s="105"/>
      <c r="X33" s="100"/>
      <c r="Y33" s="142">
        <v>1</v>
      </c>
      <c r="Z33" s="142">
        <v>1</v>
      </c>
      <c r="AA33" s="106"/>
      <c r="AB33" s="99">
        <f t="shared" si="0"/>
        <v>2</v>
      </c>
    </row>
    <row r="34" spans="1:28" x14ac:dyDescent="0.2">
      <c r="A34" s="53" t="s">
        <v>15</v>
      </c>
      <c r="B34" s="54" t="s">
        <v>20</v>
      </c>
      <c r="C34" s="54" t="s">
        <v>349</v>
      </c>
      <c r="D34" s="137">
        <v>-1</v>
      </c>
      <c r="E34" s="100">
        <v>1</v>
      </c>
      <c r="F34" s="101"/>
      <c r="G34" s="101">
        <v>1</v>
      </c>
      <c r="H34" s="145"/>
      <c r="I34" s="145"/>
      <c r="J34" s="145"/>
      <c r="K34" s="145"/>
      <c r="L34" s="102"/>
      <c r="M34" s="103"/>
      <c r="N34" s="100"/>
      <c r="O34" s="101"/>
      <c r="P34" s="101"/>
      <c r="Q34" s="101"/>
      <c r="R34" s="102"/>
      <c r="S34" s="104"/>
      <c r="T34" s="38"/>
      <c r="U34" s="38"/>
      <c r="V34" s="38"/>
      <c r="W34" s="105"/>
      <c r="X34" s="100"/>
      <c r="Y34" s="142"/>
      <c r="Z34" s="142"/>
      <c r="AA34" s="106"/>
      <c r="AB34" s="99">
        <f t="shared" si="0"/>
        <v>2</v>
      </c>
    </row>
    <row r="35" spans="1:28" x14ac:dyDescent="0.2">
      <c r="A35" s="53" t="s">
        <v>15</v>
      </c>
      <c r="B35" s="54" t="s">
        <v>20</v>
      </c>
      <c r="C35" s="54" t="s">
        <v>350</v>
      </c>
      <c r="D35" s="137" t="s">
        <v>233</v>
      </c>
      <c r="E35" s="100"/>
      <c r="F35" s="101"/>
      <c r="G35" s="101"/>
      <c r="H35" s="145"/>
      <c r="I35" s="145"/>
      <c r="J35" s="145"/>
      <c r="K35" s="145"/>
      <c r="L35" s="102"/>
      <c r="M35" s="103"/>
      <c r="N35" s="100"/>
      <c r="O35" s="101"/>
      <c r="P35" s="101"/>
      <c r="Q35" s="101"/>
      <c r="R35" s="102"/>
      <c r="S35" s="104"/>
      <c r="T35" s="38"/>
      <c r="U35" s="38"/>
      <c r="V35" s="38"/>
      <c r="W35" s="105"/>
      <c r="X35" s="100"/>
      <c r="Y35" s="142">
        <v>1</v>
      </c>
      <c r="Z35" s="142">
        <v>1</v>
      </c>
      <c r="AA35" s="106"/>
      <c r="AB35" s="99">
        <f t="shared" si="0"/>
        <v>2</v>
      </c>
    </row>
    <row r="36" spans="1:28" x14ac:dyDescent="0.2">
      <c r="A36" s="53" t="s">
        <v>15</v>
      </c>
      <c r="B36" s="54" t="s">
        <v>20</v>
      </c>
      <c r="C36" s="54" t="s">
        <v>351</v>
      </c>
      <c r="D36" s="137">
        <v>1</v>
      </c>
      <c r="E36" s="100"/>
      <c r="F36" s="101"/>
      <c r="G36" s="101"/>
      <c r="H36" s="145"/>
      <c r="I36" s="145"/>
      <c r="J36" s="145"/>
      <c r="K36" s="145"/>
      <c r="L36" s="102"/>
      <c r="M36" s="103"/>
      <c r="N36" s="100"/>
      <c r="O36" s="101"/>
      <c r="P36" s="101"/>
      <c r="Q36" s="101"/>
      <c r="R36" s="102"/>
      <c r="S36" s="104"/>
      <c r="T36" s="38"/>
      <c r="U36" s="38"/>
      <c r="V36" s="38"/>
      <c r="W36" s="105"/>
      <c r="X36" s="100"/>
      <c r="Y36" s="142">
        <v>1</v>
      </c>
      <c r="Z36" s="142">
        <v>1</v>
      </c>
      <c r="AA36" s="106"/>
      <c r="AB36" s="99">
        <f t="shared" si="0"/>
        <v>2</v>
      </c>
    </row>
    <row r="37" spans="1:28" x14ac:dyDescent="0.2">
      <c r="A37" s="53" t="s">
        <v>15</v>
      </c>
      <c r="B37" s="54" t="s">
        <v>20</v>
      </c>
      <c r="C37" s="54" t="s">
        <v>352</v>
      </c>
      <c r="D37" s="137">
        <v>1</v>
      </c>
      <c r="E37" s="100"/>
      <c r="F37" s="101"/>
      <c r="G37" s="101"/>
      <c r="H37" s="145"/>
      <c r="I37" s="145"/>
      <c r="J37" s="145"/>
      <c r="K37" s="145"/>
      <c r="L37" s="102"/>
      <c r="M37" s="103"/>
      <c r="N37" s="100"/>
      <c r="O37" s="101"/>
      <c r="P37" s="101"/>
      <c r="Q37" s="101"/>
      <c r="R37" s="102"/>
      <c r="S37" s="104"/>
      <c r="T37" s="38"/>
      <c r="U37" s="38"/>
      <c r="V37" s="38"/>
      <c r="W37" s="105"/>
      <c r="X37" s="100"/>
      <c r="Y37" s="142">
        <v>1</v>
      </c>
      <c r="Z37" s="142">
        <v>1</v>
      </c>
      <c r="AA37" s="106"/>
      <c r="AB37" s="99">
        <f t="shared" si="0"/>
        <v>2</v>
      </c>
    </row>
    <row r="38" spans="1:28" x14ac:dyDescent="0.2">
      <c r="A38" s="53" t="s">
        <v>15</v>
      </c>
      <c r="B38" s="54" t="s">
        <v>20</v>
      </c>
      <c r="C38" s="54" t="s">
        <v>353</v>
      </c>
      <c r="D38" s="137" t="s">
        <v>354</v>
      </c>
      <c r="E38" s="100"/>
      <c r="F38" s="101"/>
      <c r="G38" s="101"/>
      <c r="H38" s="145"/>
      <c r="I38" s="145"/>
      <c r="J38" s="145"/>
      <c r="K38" s="145"/>
      <c r="L38" s="102"/>
      <c r="M38" s="103"/>
      <c r="N38" s="100"/>
      <c r="O38" s="101"/>
      <c r="P38" s="101"/>
      <c r="Q38" s="101"/>
      <c r="R38" s="102"/>
      <c r="S38" s="104"/>
      <c r="T38" s="38"/>
      <c r="U38" s="38"/>
      <c r="V38" s="38"/>
      <c r="W38" s="105"/>
      <c r="X38" s="100"/>
      <c r="Y38" s="142">
        <v>1</v>
      </c>
      <c r="Z38" s="142">
        <v>1</v>
      </c>
      <c r="AA38" s="106"/>
      <c r="AB38" s="99">
        <f t="shared" si="0"/>
        <v>2</v>
      </c>
    </row>
    <row r="39" spans="1:28" x14ac:dyDescent="0.2">
      <c r="A39" s="53" t="s">
        <v>15</v>
      </c>
      <c r="B39" s="54" t="s">
        <v>20</v>
      </c>
      <c r="C39" s="54" t="s">
        <v>355</v>
      </c>
      <c r="D39" s="137" t="s">
        <v>356</v>
      </c>
      <c r="E39" s="100"/>
      <c r="F39" s="101"/>
      <c r="G39" s="101"/>
      <c r="H39" s="145"/>
      <c r="I39" s="145"/>
      <c r="J39" s="145"/>
      <c r="K39" s="145"/>
      <c r="L39" s="102"/>
      <c r="M39" s="103"/>
      <c r="N39" s="100"/>
      <c r="O39" s="101"/>
      <c r="P39" s="101"/>
      <c r="Q39" s="101"/>
      <c r="R39" s="102"/>
      <c r="S39" s="104"/>
      <c r="T39" s="38"/>
      <c r="U39" s="38"/>
      <c r="V39" s="38"/>
      <c r="W39" s="105"/>
      <c r="X39" s="100"/>
      <c r="Y39" s="142">
        <v>1</v>
      </c>
      <c r="Z39" s="142">
        <v>1</v>
      </c>
      <c r="AA39" s="106"/>
      <c r="AB39" s="99">
        <f t="shared" si="0"/>
        <v>2</v>
      </c>
    </row>
    <row r="40" spans="1:28" x14ac:dyDescent="0.2">
      <c r="A40" s="53" t="s">
        <v>15</v>
      </c>
      <c r="B40" s="54" t="s">
        <v>20</v>
      </c>
      <c r="C40" s="54" t="s">
        <v>357</v>
      </c>
      <c r="D40" s="137" t="s">
        <v>358</v>
      </c>
      <c r="E40" s="100"/>
      <c r="F40" s="101"/>
      <c r="G40" s="101"/>
      <c r="H40" s="145"/>
      <c r="I40" s="145"/>
      <c r="J40" s="145"/>
      <c r="K40" s="145"/>
      <c r="L40" s="102"/>
      <c r="M40" s="103"/>
      <c r="N40" s="100"/>
      <c r="O40" s="101"/>
      <c r="P40" s="101"/>
      <c r="Q40" s="101"/>
      <c r="R40" s="102"/>
      <c r="S40" s="104"/>
      <c r="T40" s="38"/>
      <c r="U40" s="38"/>
      <c r="V40" s="38"/>
      <c r="W40" s="105"/>
      <c r="X40" s="100"/>
      <c r="Y40" s="142">
        <v>1</v>
      </c>
      <c r="Z40" s="142">
        <v>1</v>
      </c>
      <c r="AA40" s="106"/>
      <c r="AB40" s="99">
        <f t="shared" si="0"/>
        <v>2</v>
      </c>
    </row>
    <row r="41" spans="1:28" x14ac:dyDescent="0.2">
      <c r="A41" s="53" t="s">
        <v>15</v>
      </c>
      <c r="B41" s="54" t="s">
        <v>20</v>
      </c>
      <c r="C41" s="54" t="s">
        <v>359</v>
      </c>
      <c r="D41" s="137" t="s">
        <v>342</v>
      </c>
      <c r="E41" s="100"/>
      <c r="F41" s="101"/>
      <c r="G41" s="101"/>
      <c r="H41" s="145"/>
      <c r="I41" s="145"/>
      <c r="J41" s="145"/>
      <c r="K41" s="145"/>
      <c r="L41" s="102"/>
      <c r="M41" s="103"/>
      <c r="N41" s="100"/>
      <c r="O41" s="101"/>
      <c r="P41" s="101"/>
      <c r="Q41" s="101"/>
      <c r="R41" s="102"/>
      <c r="S41" s="104"/>
      <c r="T41" s="38"/>
      <c r="U41" s="38"/>
      <c r="V41" s="38"/>
      <c r="W41" s="105"/>
      <c r="X41" s="100"/>
      <c r="Y41" s="142">
        <v>1</v>
      </c>
      <c r="Z41" s="142">
        <v>1</v>
      </c>
      <c r="AA41" s="106"/>
      <c r="AB41" s="99">
        <f t="shared" si="0"/>
        <v>2</v>
      </c>
    </row>
    <row r="42" spans="1:28" x14ac:dyDescent="0.2">
      <c r="A42" s="53" t="s">
        <v>15</v>
      </c>
      <c r="B42" s="54" t="s">
        <v>20</v>
      </c>
      <c r="C42" s="54" t="s">
        <v>360</v>
      </c>
      <c r="D42" s="137" t="s">
        <v>233</v>
      </c>
      <c r="E42" s="100"/>
      <c r="F42" s="101"/>
      <c r="G42" s="101"/>
      <c r="H42" s="145"/>
      <c r="I42" s="145"/>
      <c r="J42" s="145"/>
      <c r="K42" s="145"/>
      <c r="L42" s="102"/>
      <c r="M42" s="103"/>
      <c r="N42" s="100"/>
      <c r="O42" s="101"/>
      <c r="P42" s="101"/>
      <c r="Q42" s="101"/>
      <c r="R42" s="102"/>
      <c r="S42" s="104">
        <v>1</v>
      </c>
      <c r="T42" s="38"/>
      <c r="U42" s="38">
        <v>1</v>
      </c>
      <c r="V42" s="38"/>
      <c r="W42" s="105">
        <v>1</v>
      </c>
      <c r="X42" s="100"/>
      <c r="Y42" s="142"/>
      <c r="Z42" s="142"/>
      <c r="AA42" s="106"/>
      <c r="AB42" s="99">
        <f t="shared" si="0"/>
        <v>3</v>
      </c>
    </row>
    <row r="43" spans="1:28" x14ac:dyDescent="0.2">
      <c r="A43" s="53" t="s">
        <v>15</v>
      </c>
      <c r="B43" s="54" t="s">
        <v>20</v>
      </c>
      <c r="C43" s="54" t="s">
        <v>361</v>
      </c>
      <c r="D43" s="137" t="s">
        <v>233</v>
      </c>
      <c r="E43" s="100">
        <v>1</v>
      </c>
      <c r="F43" s="101"/>
      <c r="G43" s="101">
        <v>1</v>
      </c>
      <c r="H43" s="145"/>
      <c r="I43" s="145"/>
      <c r="J43" s="145">
        <v>1</v>
      </c>
      <c r="K43" s="145"/>
      <c r="L43" s="102"/>
      <c r="M43" s="103"/>
      <c r="N43" s="100"/>
      <c r="O43" s="101"/>
      <c r="P43" s="101"/>
      <c r="Q43" s="101"/>
      <c r="R43" s="102"/>
      <c r="S43" s="104"/>
      <c r="T43" s="38"/>
      <c r="U43" s="38"/>
      <c r="V43" s="38"/>
      <c r="W43" s="105"/>
      <c r="X43" s="100"/>
      <c r="Y43" s="142"/>
      <c r="Z43" s="142"/>
      <c r="AA43" s="106"/>
      <c r="AB43" s="99">
        <f t="shared" si="0"/>
        <v>3</v>
      </c>
    </row>
    <row r="44" spans="1:28" x14ac:dyDescent="0.2">
      <c r="A44" s="53" t="s">
        <v>15</v>
      </c>
      <c r="B44" s="54" t="s">
        <v>20</v>
      </c>
      <c r="C44" s="54" t="s">
        <v>362</v>
      </c>
      <c r="D44" s="137" t="s">
        <v>233</v>
      </c>
      <c r="E44" s="100">
        <v>1</v>
      </c>
      <c r="F44" s="101"/>
      <c r="G44" s="101">
        <v>1</v>
      </c>
      <c r="H44" s="145"/>
      <c r="I44" s="145"/>
      <c r="J44" s="145">
        <v>1</v>
      </c>
      <c r="K44" s="145"/>
      <c r="L44" s="102"/>
      <c r="M44" s="103"/>
      <c r="N44" s="100"/>
      <c r="O44" s="101"/>
      <c r="P44" s="101"/>
      <c r="Q44" s="101"/>
      <c r="R44" s="102"/>
      <c r="S44" s="104"/>
      <c r="T44" s="38"/>
      <c r="U44" s="38"/>
      <c r="V44" s="38"/>
      <c r="W44" s="105"/>
      <c r="X44" s="100"/>
      <c r="Y44" s="142"/>
      <c r="Z44" s="142"/>
      <c r="AA44" s="106"/>
      <c r="AB44" s="99">
        <f t="shared" si="0"/>
        <v>3</v>
      </c>
    </row>
    <row r="45" spans="1:28" x14ac:dyDescent="0.2">
      <c r="A45" s="53" t="s">
        <v>15</v>
      </c>
      <c r="B45" s="54" t="s">
        <v>20</v>
      </c>
      <c r="C45" s="54" t="s">
        <v>363</v>
      </c>
      <c r="D45" s="137" t="s">
        <v>233</v>
      </c>
      <c r="E45" s="100">
        <v>1</v>
      </c>
      <c r="F45" s="101"/>
      <c r="G45" s="101">
        <v>1</v>
      </c>
      <c r="H45" s="145"/>
      <c r="I45" s="145"/>
      <c r="J45" s="145">
        <v>1</v>
      </c>
      <c r="K45" s="145"/>
      <c r="L45" s="102"/>
      <c r="M45" s="103"/>
      <c r="N45" s="100"/>
      <c r="O45" s="101"/>
      <c r="P45" s="101"/>
      <c r="Q45" s="101"/>
      <c r="R45" s="102"/>
      <c r="S45" s="104"/>
      <c r="T45" s="38"/>
      <c r="U45" s="38"/>
      <c r="V45" s="38"/>
      <c r="W45" s="105"/>
      <c r="X45" s="100"/>
      <c r="Y45" s="142"/>
      <c r="Z45" s="142"/>
      <c r="AA45" s="106"/>
      <c r="AB45" s="99">
        <f t="shared" si="0"/>
        <v>3</v>
      </c>
    </row>
    <row r="46" spans="1:28" x14ac:dyDescent="0.2">
      <c r="A46" s="53" t="s">
        <v>15</v>
      </c>
      <c r="B46" s="54" t="s">
        <v>20</v>
      </c>
      <c r="C46" s="54" t="s">
        <v>364</v>
      </c>
      <c r="D46" s="137" t="s">
        <v>233</v>
      </c>
      <c r="E46" s="100"/>
      <c r="F46" s="101"/>
      <c r="G46" s="101"/>
      <c r="H46" s="145"/>
      <c r="I46" s="145"/>
      <c r="J46" s="145"/>
      <c r="K46" s="145"/>
      <c r="L46" s="102"/>
      <c r="M46" s="103"/>
      <c r="N46" s="100"/>
      <c r="O46" s="101"/>
      <c r="P46" s="101"/>
      <c r="Q46" s="101"/>
      <c r="R46" s="102"/>
      <c r="S46" s="104">
        <v>1</v>
      </c>
      <c r="T46" s="38"/>
      <c r="U46" s="38">
        <v>1</v>
      </c>
      <c r="V46" s="38"/>
      <c r="W46" s="105"/>
      <c r="X46" s="100"/>
      <c r="Y46" s="142"/>
      <c r="Z46" s="142"/>
      <c r="AA46" s="106"/>
      <c r="AB46" s="99">
        <f t="shared" si="0"/>
        <v>2</v>
      </c>
    </row>
    <row r="47" spans="1:28" x14ac:dyDescent="0.2">
      <c r="A47" s="53" t="s">
        <v>15</v>
      </c>
      <c r="B47" s="54" t="s">
        <v>20</v>
      </c>
      <c r="C47" s="54" t="s">
        <v>365</v>
      </c>
      <c r="D47" s="137" t="s">
        <v>233</v>
      </c>
      <c r="E47" s="100"/>
      <c r="F47" s="101"/>
      <c r="G47" s="101"/>
      <c r="H47" s="145"/>
      <c r="I47" s="145"/>
      <c r="J47" s="145"/>
      <c r="K47" s="145"/>
      <c r="L47" s="102"/>
      <c r="M47" s="103"/>
      <c r="N47" s="100"/>
      <c r="O47" s="101"/>
      <c r="P47" s="101"/>
      <c r="Q47" s="101"/>
      <c r="R47" s="102"/>
      <c r="S47" s="104">
        <v>1</v>
      </c>
      <c r="T47" s="38"/>
      <c r="U47" s="38">
        <v>1</v>
      </c>
      <c r="V47" s="38"/>
      <c r="W47" s="105">
        <v>1</v>
      </c>
      <c r="X47" s="100"/>
      <c r="Y47" s="142"/>
      <c r="Z47" s="142"/>
      <c r="AA47" s="106"/>
      <c r="AB47" s="99">
        <f t="shared" si="0"/>
        <v>3</v>
      </c>
    </row>
    <row r="48" spans="1:28" x14ac:dyDescent="0.2">
      <c r="A48" s="53" t="s">
        <v>15</v>
      </c>
      <c r="B48" s="54" t="s">
        <v>20</v>
      </c>
      <c r="C48" s="54" t="s">
        <v>366</v>
      </c>
      <c r="D48" s="137" t="s">
        <v>233</v>
      </c>
      <c r="E48" s="100"/>
      <c r="F48" s="101"/>
      <c r="G48" s="101"/>
      <c r="H48" s="145"/>
      <c r="I48" s="145"/>
      <c r="J48" s="145"/>
      <c r="K48" s="145"/>
      <c r="L48" s="102"/>
      <c r="M48" s="103"/>
      <c r="N48" s="100"/>
      <c r="O48" s="101"/>
      <c r="P48" s="101"/>
      <c r="Q48" s="101"/>
      <c r="R48" s="102"/>
      <c r="S48" s="104"/>
      <c r="T48" s="38"/>
      <c r="U48" s="38"/>
      <c r="V48" s="38"/>
      <c r="W48" s="105"/>
      <c r="X48" s="100"/>
      <c r="Y48" s="142">
        <v>1</v>
      </c>
      <c r="Z48" s="142">
        <v>1</v>
      </c>
      <c r="AA48" s="106"/>
      <c r="AB48" s="99">
        <f t="shared" si="0"/>
        <v>2</v>
      </c>
    </row>
    <row r="49" spans="1:28" x14ac:dyDescent="0.2">
      <c r="A49" s="53" t="s">
        <v>15</v>
      </c>
      <c r="B49" s="54" t="s">
        <v>21</v>
      </c>
      <c r="C49" s="54" t="s">
        <v>369</v>
      </c>
      <c r="D49" s="137" t="s">
        <v>370</v>
      </c>
      <c r="E49" s="100"/>
      <c r="F49" s="101"/>
      <c r="G49" s="101">
        <v>1</v>
      </c>
      <c r="H49" s="145"/>
      <c r="I49" s="145"/>
      <c r="J49" s="145"/>
      <c r="K49" s="145"/>
      <c r="L49" s="102"/>
      <c r="M49" s="103"/>
      <c r="N49" s="100"/>
      <c r="O49" s="101"/>
      <c r="P49" s="101"/>
      <c r="Q49" s="101"/>
      <c r="R49" s="102"/>
      <c r="S49" s="104">
        <v>1</v>
      </c>
      <c r="T49" s="38"/>
      <c r="U49" s="38"/>
      <c r="V49" s="38"/>
      <c r="W49" s="105"/>
      <c r="X49" s="100"/>
      <c r="Y49" s="142"/>
      <c r="Z49" s="142"/>
      <c r="AA49" s="106"/>
      <c r="AB49" s="99">
        <f t="shared" si="0"/>
        <v>2</v>
      </c>
    </row>
    <row r="50" spans="1:28" x14ac:dyDescent="0.2">
      <c r="A50" s="53" t="s">
        <v>15</v>
      </c>
      <c r="B50" s="54" t="s">
        <v>21</v>
      </c>
      <c r="C50" s="54" t="s">
        <v>371</v>
      </c>
      <c r="D50" s="137">
        <v>1</v>
      </c>
      <c r="E50" s="100">
        <v>1</v>
      </c>
      <c r="F50" s="101"/>
      <c r="G50" s="101">
        <v>1</v>
      </c>
      <c r="H50" s="145"/>
      <c r="I50" s="145"/>
      <c r="J50" s="145"/>
      <c r="K50" s="145"/>
      <c r="L50" s="102"/>
      <c r="M50" s="103"/>
      <c r="N50" s="100"/>
      <c r="O50" s="101"/>
      <c r="P50" s="101"/>
      <c r="Q50" s="101"/>
      <c r="R50" s="102"/>
      <c r="S50" s="104"/>
      <c r="T50" s="38"/>
      <c r="U50" s="38"/>
      <c r="V50" s="38"/>
      <c r="W50" s="105"/>
      <c r="X50" s="100"/>
      <c r="Y50" s="142"/>
      <c r="Z50" s="142"/>
      <c r="AA50" s="106"/>
      <c r="AB50" s="99">
        <f t="shared" si="0"/>
        <v>2</v>
      </c>
    </row>
    <row r="51" spans="1:28" x14ac:dyDescent="0.2">
      <c r="A51" s="53" t="s">
        <v>15</v>
      </c>
      <c r="B51" s="54" t="s">
        <v>21</v>
      </c>
      <c r="C51" s="54" t="s">
        <v>372</v>
      </c>
      <c r="D51" s="137">
        <v>1</v>
      </c>
      <c r="E51" s="100"/>
      <c r="F51" s="101"/>
      <c r="G51" s="101">
        <v>1</v>
      </c>
      <c r="H51" s="145"/>
      <c r="I51" s="145"/>
      <c r="J51" s="145"/>
      <c r="K51" s="145"/>
      <c r="L51" s="102"/>
      <c r="M51" s="103"/>
      <c r="N51" s="100"/>
      <c r="O51" s="101"/>
      <c r="P51" s="101"/>
      <c r="Q51" s="101"/>
      <c r="R51" s="102"/>
      <c r="S51" s="104"/>
      <c r="T51" s="38">
        <v>1</v>
      </c>
      <c r="U51" s="38"/>
      <c r="V51" s="38"/>
      <c r="W51" s="105"/>
      <c r="X51" s="100"/>
      <c r="Y51" s="142"/>
      <c r="Z51" s="142"/>
      <c r="AA51" s="106"/>
      <c r="AB51" s="99">
        <f t="shared" si="0"/>
        <v>2</v>
      </c>
    </row>
    <row r="52" spans="1:28" x14ac:dyDescent="0.2">
      <c r="A52" s="53" t="s">
        <v>15</v>
      </c>
      <c r="B52" s="54" t="s">
        <v>21</v>
      </c>
      <c r="C52" s="54" t="s">
        <v>373</v>
      </c>
      <c r="D52" s="137">
        <v>1</v>
      </c>
      <c r="E52" s="100"/>
      <c r="F52" s="101"/>
      <c r="G52" s="101">
        <v>1</v>
      </c>
      <c r="H52" s="145"/>
      <c r="I52" s="145"/>
      <c r="J52" s="145"/>
      <c r="K52" s="145"/>
      <c r="L52" s="102"/>
      <c r="M52" s="103"/>
      <c r="N52" s="100"/>
      <c r="O52" s="101"/>
      <c r="P52" s="101"/>
      <c r="Q52" s="101"/>
      <c r="R52" s="102"/>
      <c r="S52" s="104">
        <v>1</v>
      </c>
      <c r="T52" s="38"/>
      <c r="U52" s="38"/>
      <c r="V52" s="38"/>
      <c r="W52" s="105"/>
      <c r="X52" s="100"/>
      <c r="Y52" s="142"/>
      <c r="Z52" s="142"/>
      <c r="AA52" s="106"/>
      <c r="AB52" s="99">
        <f t="shared" si="0"/>
        <v>2</v>
      </c>
    </row>
    <row r="53" spans="1:28" x14ac:dyDescent="0.2">
      <c r="A53" s="53" t="s">
        <v>15</v>
      </c>
      <c r="B53" s="54" t="s">
        <v>22</v>
      </c>
      <c r="C53" s="56" t="s">
        <v>23</v>
      </c>
      <c r="D53" s="139"/>
      <c r="E53" s="100">
        <v>1</v>
      </c>
      <c r="F53" s="101"/>
      <c r="G53" s="101">
        <v>1</v>
      </c>
      <c r="H53" s="145"/>
      <c r="I53" s="145"/>
      <c r="J53" s="145"/>
      <c r="K53" s="145"/>
      <c r="L53" s="102"/>
      <c r="M53" s="103"/>
      <c r="N53" s="100"/>
      <c r="O53" s="101"/>
      <c r="P53" s="101"/>
      <c r="Q53" s="101"/>
      <c r="R53" s="102"/>
      <c r="S53" s="104"/>
      <c r="T53" s="38"/>
      <c r="U53" s="38"/>
      <c r="V53" s="38"/>
      <c r="W53" s="105"/>
      <c r="X53" s="100"/>
      <c r="Y53" s="142"/>
      <c r="Z53" s="142"/>
      <c r="AA53" s="106"/>
      <c r="AB53" s="99">
        <f t="shared" si="0"/>
        <v>2</v>
      </c>
    </row>
    <row r="54" spans="1:28" x14ac:dyDescent="0.2">
      <c r="A54" s="53" t="s">
        <v>15</v>
      </c>
      <c r="B54" s="54" t="s">
        <v>22</v>
      </c>
      <c r="C54" s="56" t="s">
        <v>24</v>
      </c>
      <c r="D54" s="139"/>
      <c r="E54" s="100">
        <v>1</v>
      </c>
      <c r="F54" s="101"/>
      <c r="G54" s="101">
        <v>1</v>
      </c>
      <c r="H54" s="145"/>
      <c r="I54" s="145"/>
      <c r="J54" s="145"/>
      <c r="K54" s="145"/>
      <c r="L54" s="102"/>
      <c r="M54" s="103"/>
      <c r="N54" s="100"/>
      <c r="O54" s="101"/>
      <c r="P54" s="101"/>
      <c r="Q54" s="101"/>
      <c r="R54" s="102"/>
      <c r="S54" s="104"/>
      <c r="T54" s="38"/>
      <c r="U54" s="38"/>
      <c r="V54" s="38"/>
      <c r="W54" s="105"/>
      <c r="X54" s="100"/>
      <c r="Y54" s="142"/>
      <c r="Z54" s="142"/>
      <c r="AA54" s="106"/>
      <c r="AB54" s="99">
        <f t="shared" si="0"/>
        <v>2</v>
      </c>
    </row>
    <row r="55" spans="1:28" x14ac:dyDescent="0.2">
      <c r="A55" s="53" t="s">
        <v>15</v>
      </c>
      <c r="B55" s="54" t="s">
        <v>25</v>
      </c>
      <c r="C55" s="54" t="s">
        <v>26</v>
      </c>
      <c r="D55" s="137"/>
      <c r="E55" s="100"/>
      <c r="F55" s="101"/>
      <c r="G55" s="101"/>
      <c r="H55" s="145"/>
      <c r="I55" s="145"/>
      <c r="J55" s="145"/>
      <c r="K55" s="145"/>
      <c r="L55" s="102"/>
      <c r="M55" s="103"/>
      <c r="N55" s="100"/>
      <c r="O55" s="101"/>
      <c r="P55" s="101"/>
      <c r="Q55" s="101"/>
      <c r="R55" s="102"/>
      <c r="S55" s="104">
        <v>1</v>
      </c>
      <c r="T55" s="38"/>
      <c r="U55" s="38">
        <v>1</v>
      </c>
      <c r="V55" s="38"/>
      <c r="W55" s="105"/>
      <c r="X55" s="100"/>
      <c r="Y55" s="142"/>
      <c r="Z55" s="142"/>
      <c r="AA55" s="106"/>
      <c r="AB55" s="99">
        <f t="shared" si="0"/>
        <v>2</v>
      </c>
    </row>
    <row r="56" spans="1:28" x14ac:dyDescent="0.2">
      <c r="A56" s="53" t="s">
        <v>15</v>
      </c>
      <c r="B56" s="54" t="s">
        <v>22</v>
      </c>
      <c r="C56" s="54" t="s">
        <v>27</v>
      </c>
      <c r="D56" s="137"/>
      <c r="E56" s="100"/>
      <c r="F56" s="101"/>
      <c r="G56" s="101"/>
      <c r="H56" s="145"/>
      <c r="I56" s="145"/>
      <c r="J56" s="145"/>
      <c r="K56" s="145"/>
      <c r="L56" s="102"/>
      <c r="M56" s="103"/>
      <c r="N56" s="100">
        <v>1</v>
      </c>
      <c r="O56" s="101"/>
      <c r="P56" s="101">
        <v>1</v>
      </c>
      <c r="Q56" s="101"/>
      <c r="R56" s="102"/>
      <c r="S56" s="104"/>
      <c r="T56" s="38"/>
      <c r="U56" s="38"/>
      <c r="V56" s="38"/>
      <c r="W56" s="105"/>
      <c r="X56" s="100"/>
      <c r="Y56" s="142"/>
      <c r="Z56" s="142"/>
      <c r="AA56" s="106"/>
      <c r="AB56" s="99">
        <f t="shared" si="0"/>
        <v>2</v>
      </c>
    </row>
    <row r="57" spans="1:28" x14ac:dyDescent="0.2">
      <c r="A57" s="53" t="s">
        <v>15</v>
      </c>
      <c r="B57" s="54" t="s">
        <v>22</v>
      </c>
      <c r="C57" s="54" t="s">
        <v>28</v>
      </c>
      <c r="D57" s="137"/>
      <c r="E57" s="100">
        <v>1</v>
      </c>
      <c r="F57" s="101"/>
      <c r="G57" s="101">
        <v>1</v>
      </c>
      <c r="H57" s="145"/>
      <c r="I57" s="145"/>
      <c r="J57" s="145"/>
      <c r="K57" s="145"/>
      <c r="L57" s="102"/>
      <c r="M57" s="103"/>
      <c r="N57" s="100"/>
      <c r="O57" s="101"/>
      <c r="P57" s="101"/>
      <c r="Q57" s="101"/>
      <c r="R57" s="102"/>
      <c r="S57" s="104"/>
      <c r="T57" s="38"/>
      <c r="U57" s="38"/>
      <c r="V57" s="38"/>
      <c r="W57" s="105"/>
      <c r="X57" s="100"/>
      <c r="Y57" s="142"/>
      <c r="Z57" s="142"/>
      <c r="AA57" s="106"/>
      <c r="AB57" s="99">
        <f t="shared" si="0"/>
        <v>2</v>
      </c>
    </row>
    <row r="58" spans="1:28" x14ac:dyDescent="0.2">
      <c r="A58" s="53" t="s">
        <v>15</v>
      </c>
      <c r="B58" s="54" t="s">
        <v>22</v>
      </c>
      <c r="C58" s="54" t="s">
        <v>29</v>
      </c>
      <c r="D58" s="137"/>
      <c r="E58" s="100">
        <v>1</v>
      </c>
      <c r="F58" s="101"/>
      <c r="G58" s="101">
        <v>1</v>
      </c>
      <c r="H58" s="145"/>
      <c r="I58" s="145"/>
      <c r="J58" s="145"/>
      <c r="K58" s="145"/>
      <c r="L58" s="102"/>
      <c r="M58" s="103"/>
      <c r="N58" s="100"/>
      <c r="O58" s="101"/>
      <c r="P58" s="101"/>
      <c r="Q58" s="101"/>
      <c r="R58" s="102"/>
      <c r="S58" s="104"/>
      <c r="T58" s="38"/>
      <c r="U58" s="38"/>
      <c r="V58" s="38"/>
      <c r="W58" s="105"/>
      <c r="X58" s="100"/>
      <c r="Y58" s="142"/>
      <c r="Z58" s="142"/>
      <c r="AA58" s="106"/>
      <c r="AB58" s="99">
        <f t="shared" si="0"/>
        <v>2</v>
      </c>
    </row>
    <row r="59" spans="1:28" x14ac:dyDescent="0.2">
      <c r="A59" s="53" t="s">
        <v>15</v>
      </c>
      <c r="B59" s="54" t="s">
        <v>22</v>
      </c>
      <c r="C59" s="54" t="s">
        <v>30</v>
      </c>
      <c r="D59" s="137"/>
      <c r="E59" s="100"/>
      <c r="F59" s="101"/>
      <c r="G59" s="101"/>
      <c r="H59" s="145"/>
      <c r="I59" s="145"/>
      <c r="J59" s="145"/>
      <c r="K59" s="145"/>
      <c r="L59" s="102"/>
      <c r="M59" s="103"/>
      <c r="N59" s="100"/>
      <c r="O59" s="101"/>
      <c r="P59" s="101"/>
      <c r="Q59" s="101"/>
      <c r="R59" s="102"/>
      <c r="S59" s="104"/>
      <c r="T59" s="38"/>
      <c r="U59" s="38"/>
      <c r="V59" s="38"/>
      <c r="W59" s="105"/>
      <c r="X59" s="100"/>
      <c r="Y59" s="142"/>
      <c r="Z59" s="142"/>
      <c r="AA59" s="106"/>
      <c r="AB59" s="99">
        <f t="shared" si="0"/>
        <v>0</v>
      </c>
    </row>
    <row r="60" spans="1:28" x14ac:dyDescent="0.2">
      <c r="A60" s="53" t="s">
        <v>15</v>
      </c>
      <c r="B60" s="54" t="s">
        <v>25</v>
      </c>
      <c r="C60" s="54" t="s">
        <v>236</v>
      </c>
      <c r="D60" s="137"/>
      <c r="E60" s="100"/>
      <c r="F60" s="101"/>
      <c r="G60" s="101"/>
      <c r="H60" s="145"/>
      <c r="I60" s="145"/>
      <c r="J60" s="145"/>
      <c r="K60" s="145"/>
      <c r="L60" s="102"/>
      <c r="M60" s="103"/>
      <c r="N60" s="100"/>
      <c r="O60" s="101"/>
      <c r="P60" s="101"/>
      <c r="Q60" s="101"/>
      <c r="R60" s="102"/>
      <c r="S60" s="104">
        <v>1</v>
      </c>
      <c r="T60" s="38">
        <v>1</v>
      </c>
      <c r="U60" s="38">
        <v>1</v>
      </c>
      <c r="V60" s="38">
        <v>1</v>
      </c>
      <c r="W60" s="105"/>
      <c r="X60" s="100"/>
      <c r="Y60" s="142"/>
      <c r="Z60" s="142"/>
      <c r="AA60" s="106"/>
      <c r="AB60" s="99">
        <f t="shared" si="0"/>
        <v>4</v>
      </c>
    </row>
    <row r="61" spans="1:28" x14ac:dyDescent="0.2">
      <c r="A61" s="53" t="s">
        <v>15</v>
      </c>
      <c r="B61" s="54" t="s">
        <v>22</v>
      </c>
      <c r="C61" s="54" t="s">
        <v>31</v>
      </c>
      <c r="D61" s="137"/>
      <c r="E61" s="100">
        <v>1</v>
      </c>
      <c r="F61" s="101"/>
      <c r="G61" s="101">
        <v>1</v>
      </c>
      <c r="H61" s="145"/>
      <c r="I61" s="145"/>
      <c r="J61" s="145"/>
      <c r="K61" s="145"/>
      <c r="L61" s="102"/>
      <c r="M61" s="103"/>
      <c r="N61" s="100"/>
      <c r="O61" s="101"/>
      <c r="P61" s="101"/>
      <c r="Q61" s="101"/>
      <c r="R61" s="102"/>
      <c r="S61" s="104"/>
      <c r="T61" s="38"/>
      <c r="U61" s="38"/>
      <c r="V61" s="38"/>
      <c r="W61" s="105"/>
      <c r="X61" s="100"/>
      <c r="Y61" s="142"/>
      <c r="Z61" s="142"/>
      <c r="AA61" s="106"/>
      <c r="AB61" s="99">
        <f t="shared" si="0"/>
        <v>2</v>
      </c>
    </row>
    <row r="62" spans="1:28" x14ac:dyDescent="0.2">
      <c r="A62" s="53" t="s">
        <v>15</v>
      </c>
      <c r="B62" s="54" t="s">
        <v>22</v>
      </c>
      <c r="C62" s="54" t="s">
        <v>32</v>
      </c>
      <c r="D62" s="137"/>
      <c r="E62" s="100"/>
      <c r="F62" s="101"/>
      <c r="G62" s="101"/>
      <c r="H62" s="145"/>
      <c r="I62" s="145"/>
      <c r="J62" s="145"/>
      <c r="K62" s="145"/>
      <c r="L62" s="102"/>
      <c r="M62" s="103"/>
      <c r="N62" s="100"/>
      <c r="O62" s="101"/>
      <c r="P62" s="101"/>
      <c r="Q62" s="101"/>
      <c r="R62" s="102"/>
      <c r="S62" s="104"/>
      <c r="T62" s="38"/>
      <c r="U62" s="38"/>
      <c r="V62" s="38"/>
      <c r="W62" s="105"/>
      <c r="X62" s="100"/>
      <c r="Y62" s="142">
        <v>1</v>
      </c>
      <c r="Z62" s="142">
        <v>1</v>
      </c>
      <c r="AA62" s="106"/>
      <c r="AB62" s="99">
        <f t="shared" si="0"/>
        <v>2</v>
      </c>
    </row>
    <row r="63" spans="1:28" x14ac:dyDescent="0.2">
      <c r="A63" s="53" t="s">
        <v>15</v>
      </c>
      <c r="B63" s="54" t="s">
        <v>22</v>
      </c>
      <c r="C63" s="54" t="s">
        <v>33</v>
      </c>
      <c r="D63" s="138"/>
      <c r="E63" s="100">
        <v>1</v>
      </c>
      <c r="F63" s="101"/>
      <c r="G63" s="101">
        <v>1</v>
      </c>
      <c r="H63" s="145"/>
      <c r="I63" s="145"/>
      <c r="J63" s="145"/>
      <c r="K63" s="145"/>
      <c r="L63" s="102"/>
      <c r="M63" s="103"/>
      <c r="N63" s="100"/>
      <c r="O63" s="101"/>
      <c r="P63" s="101"/>
      <c r="Q63" s="101"/>
      <c r="R63" s="102"/>
      <c r="S63" s="104"/>
      <c r="T63" s="38"/>
      <c r="U63" s="38"/>
      <c r="V63" s="38"/>
      <c r="W63" s="105"/>
      <c r="X63" s="100"/>
      <c r="Y63" s="142"/>
      <c r="Z63" s="142"/>
      <c r="AA63" s="106"/>
      <c r="AB63" s="99">
        <f t="shared" si="0"/>
        <v>2</v>
      </c>
    </row>
    <row r="64" spans="1:28" x14ac:dyDescent="0.2">
      <c r="A64" s="53" t="s">
        <v>15</v>
      </c>
      <c r="B64" s="54" t="s">
        <v>22</v>
      </c>
      <c r="C64" s="54" t="s">
        <v>34</v>
      </c>
      <c r="D64" s="137"/>
      <c r="E64" s="100">
        <v>1</v>
      </c>
      <c r="F64" s="101"/>
      <c r="G64" s="101">
        <v>1</v>
      </c>
      <c r="H64" s="145"/>
      <c r="I64" s="145"/>
      <c r="J64" s="145"/>
      <c r="K64" s="145"/>
      <c r="L64" s="102"/>
      <c r="M64" s="103"/>
      <c r="N64" s="100"/>
      <c r="O64" s="101"/>
      <c r="P64" s="101"/>
      <c r="Q64" s="101"/>
      <c r="R64" s="102"/>
      <c r="S64" s="104"/>
      <c r="T64" s="38"/>
      <c r="U64" s="38"/>
      <c r="V64" s="38"/>
      <c r="W64" s="105"/>
      <c r="X64" s="100"/>
      <c r="Y64" s="142"/>
      <c r="Z64" s="142"/>
      <c r="AA64" s="106"/>
      <c r="AB64" s="99">
        <f t="shared" si="0"/>
        <v>2</v>
      </c>
    </row>
    <row r="65" spans="1:28" x14ac:dyDescent="0.2">
      <c r="A65" s="53" t="s">
        <v>15</v>
      </c>
      <c r="B65" s="54" t="s">
        <v>22</v>
      </c>
      <c r="C65" s="54" t="s">
        <v>35</v>
      </c>
      <c r="D65" s="138"/>
      <c r="E65" s="100"/>
      <c r="F65" s="101"/>
      <c r="G65" s="101"/>
      <c r="H65" s="145"/>
      <c r="I65" s="145"/>
      <c r="J65" s="145"/>
      <c r="K65" s="145"/>
      <c r="L65" s="102"/>
      <c r="M65" s="103"/>
      <c r="N65" s="100"/>
      <c r="O65" s="101"/>
      <c r="P65" s="101"/>
      <c r="Q65" s="101"/>
      <c r="R65" s="102"/>
      <c r="S65" s="104">
        <v>2</v>
      </c>
      <c r="T65" s="38"/>
      <c r="U65" s="38">
        <v>2</v>
      </c>
      <c r="V65" s="38"/>
      <c r="W65" s="105"/>
      <c r="X65" s="100"/>
      <c r="Y65" s="142"/>
      <c r="Z65" s="142"/>
      <c r="AA65" s="106"/>
      <c r="AB65" s="99">
        <f t="shared" si="0"/>
        <v>4</v>
      </c>
    </row>
    <row r="66" spans="1:28" x14ac:dyDescent="0.2">
      <c r="A66" s="53" t="s">
        <v>15</v>
      </c>
      <c r="B66" s="54" t="s">
        <v>22</v>
      </c>
      <c r="C66" s="54" t="s">
        <v>36</v>
      </c>
      <c r="D66" s="138"/>
      <c r="E66" s="100">
        <v>1</v>
      </c>
      <c r="F66" s="101"/>
      <c r="G66" s="101">
        <v>1</v>
      </c>
      <c r="H66" s="145"/>
      <c r="I66" s="145"/>
      <c r="J66" s="145"/>
      <c r="K66" s="145"/>
      <c r="L66" s="102"/>
      <c r="M66" s="103"/>
      <c r="N66" s="100"/>
      <c r="O66" s="101"/>
      <c r="P66" s="101"/>
      <c r="Q66" s="101"/>
      <c r="R66" s="102"/>
      <c r="S66" s="104"/>
      <c r="T66" s="38"/>
      <c r="U66" s="38"/>
      <c r="V66" s="38"/>
      <c r="W66" s="105"/>
      <c r="X66" s="100"/>
      <c r="Y66" s="142"/>
      <c r="Z66" s="142"/>
      <c r="AA66" s="106"/>
      <c r="AB66" s="99">
        <f t="shared" si="0"/>
        <v>2</v>
      </c>
    </row>
    <row r="67" spans="1:28" x14ac:dyDescent="0.2">
      <c r="A67" s="53" t="s">
        <v>15</v>
      </c>
      <c r="B67" s="54" t="s">
        <v>22</v>
      </c>
      <c r="C67" s="54" t="s">
        <v>37</v>
      </c>
      <c r="D67" s="138"/>
      <c r="E67" s="100"/>
      <c r="F67" s="101">
        <v>1</v>
      </c>
      <c r="G67" s="101"/>
      <c r="H67" s="145"/>
      <c r="I67" s="145"/>
      <c r="J67" s="145"/>
      <c r="K67" s="145"/>
      <c r="L67" s="102">
        <v>2</v>
      </c>
      <c r="M67" s="103"/>
      <c r="N67" s="100"/>
      <c r="O67" s="101"/>
      <c r="P67" s="101"/>
      <c r="Q67" s="101"/>
      <c r="R67" s="102"/>
      <c r="S67" s="104"/>
      <c r="T67" s="38"/>
      <c r="U67" s="38"/>
      <c r="V67" s="38"/>
      <c r="W67" s="105"/>
      <c r="X67" s="100"/>
      <c r="Y67" s="142"/>
      <c r="Z67" s="142"/>
      <c r="AA67" s="106"/>
      <c r="AB67" s="99">
        <f t="shared" si="0"/>
        <v>3</v>
      </c>
    </row>
    <row r="68" spans="1:28" x14ac:dyDescent="0.2">
      <c r="A68" s="53" t="s">
        <v>15</v>
      </c>
      <c r="B68" s="54" t="s">
        <v>22</v>
      </c>
      <c r="C68" s="54" t="s">
        <v>38</v>
      </c>
      <c r="D68" s="138"/>
      <c r="E68" s="100">
        <v>1</v>
      </c>
      <c r="F68" s="101">
        <v>1</v>
      </c>
      <c r="G68" s="101">
        <v>1</v>
      </c>
      <c r="H68" s="145"/>
      <c r="I68" s="145"/>
      <c r="J68" s="145"/>
      <c r="K68" s="145"/>
      <c r="L68" s="102">
        <v>1</v>
      </c>
      <c r="M68" s="103"/>
      <c r="N68" s="100"/>
      <c r="O68" s="101"/>
      <c r="P68" s="101"/>
      <c r="Q68" s="101"/>
      <c r="R68" s="102"/>
      <c r="S68" s="104"/>
      <c r="T68" s="38"/>
      <c r="U68" s="38"/>
      <c r="V68" s="38"/>
      <c r="W68" s="105"/>
      <c r="X68" s="100"/>
      <c r="Y68" s="142"/>
      <c r="Z68" s="142"/>
      <c r="AA68" s="106"/>
      <c r="AB68" s="99">
        <f t="shared" si="0"/>
        <v>4</v>
      </c>
    </row>
    <row r="69" spans="1:28" x14ac:dyDescent="0.2">
      <c r="A69" s="53" t="s">
        <v>15</v>
      </c>
      <c r="B69" s="54" t="s">
        <v>22</v>
      </c>
      <c r="C69" s="54" t="s">
        <v>39</v>
      </c>
      <c r="D69" s="138"/>
      <c r="E69" s="100">
        <v>1</v>
      </c>
      <c r="F69" s="101">
        <v>1</v>
      </c>
      <c r="G69" s="101">
        <v>1</v>
      </c>
      <c r="H69" s="145"/>
      <c r="I69" s="145"/>
      <c r="J69" s="145"/>
      <c r="K69" s="145"/>
      <c r="L69" s="102">
        <v>1</v>
      </c>
      <c r="M69" s="103"/>
      <c r="N69" s="100"/>
      <c r="O69" s="101"/>
      <c r="P69" s="101"/>
      <c r="Q69" s="101"/>
      <c r="R69" s="102"/>
      <c r="S69" s="104"/>
      <c r="T69" s="38"/>
      <c r="U69" s="38"/>
      <c r="V69" s="38"/>
      <c r="W69" s="105"/>
      <c r="X69" s="100"/>
      <c r="Y69" s="142"/>
      <c r="Z69" s="142"/>
      <c r="AA69" s="106"/>
      <c r="AB69" s="99">
        <f t="shared" si="0"/>
        <v>4</v>
      </c>
    </row>
    <row r="70" spans="1:28" x14ac:dyDescent="0.2">
      <c r="A70" s="53" t="s">
        <v>15</v>
      </c>
      <c r="B70" s="54" t="s">
        <v>22</v>
      </c>
      <c r="C70" s="54" t="s">
        <v>40</v>
      </c>
      <c r="D70" s="139"/>
      <c r="E70" s="100">
        <v>2</v>
      </c>
      <c r="F70" s="101"/>
      <c r="G70" s="101">
        <v>2</v>
      </c>
      <c r="H70" s="145"/>
      <c r="I70" s="145"/>
      <c r="J70" s="145"/>
      <c r="K70" s="145"/>
      <c r="L70" s="102"/>
      <c r="M70" s="103"/>
      <c r="N70" s="100"/>
      <c r="O70" s="101"/>
      <c r="P70" s="101"/>
      <c r="Q70" s="101"/>
      <c r="R70" s="102"/>
      <c r="S70" s="104"/>
      <c r="T70" s="38"/>
      <c r="U70" s="38"/>
      <c r="V70" s="38"/>
      <c r="W70" s="105"/>
      <c r="X70" s="100"/>
      <c r="Y70" s="142"/>
      <c r="Z70" s="142"/>
      <c r="AA70" s="106"/>
      <c r="AB70" s="99">
        <f t="shared" si="0"/>
        <v>4</v>
      </c>
    </row>
    <row r="71" spans="1:28" x14ac:dyDescent="0.2">
      <c r="A71" s="53" t="s">
        <v>15</v>
      </c>
      <c r="B71" s="54" t="s">
        <v>22</v>
      </c>
      <c r="C71" s="54" t="s">
        <v>41</v>
      </c>
      <c r="D71" s="139"/>
      <c r="E71" s="100">
        <v>1</v>
      </c>
      <c r="F71" s="101"/>
      <c r="G71" s="101">
        <v>1</v>
      </c>
      <c r="H71" s="145"/>
      <c r="I71" s="145"/>
      <c r="J71" s="145"/>
      <c r="K71" s="145"/>
      <c r="L71" s="102"/>
      <c r="M71" s="103"/>
      <c r="N71" s="100"/>
      <c r="O71" s="101"/>
      <c r="P71" s="101"/>
      <c r="Q71" s="101"/>
      <c r="R71" s="102"/>
      <c r="S71" s="104"/>
      <c r="T71" s="38"/>
      <c r="U71" s="38"/>
      <c r="V71" s="38"/>
      <c r="W71" s="105"/>
      <c r="X71" s="100"/>
      <c r="Y71" s="142"/>
      <c r="Z71" s="142"/>
      <c r="AA71" s="106"/>
      <c r="AB71" s="99">
        <f t="shared" si="0"/>
        <v>2</v>
      </c>
    </row>
    <row r="72" spans="1:28" x14ac:dyDescent="0.2">
      <c r="A72" s="53" t="s">
        <v>15</v>
      </c>
      <c r="B72" s="54" t="s">
        <v>22</v>
      </c>
      <c r="C72" s="54" t="s">
        <v>42</v>
      </c>
      <c r="D72" s="137"/>
      <c r="E72" s="100"/>
      <c r="F72" s="101"/>
      <c r="G72" s="101"/>
      <c r="H72" s="145"/>
      <c r="I72" s="145"/>
      <c r="J72" s="145"/>
      <c r="K72" s="145"/>
      <c r="L72" s="102"/>
      <c r="M72" s="103"/>
      <c r="N72" s="100">
        <v>1</v>
      </c>
      <c r="O72" s="101"/>
      <c r="P72" s="101">
        <v>1</v>
      </c>
      <c r="Q72" s="101"/>
      <c r="R72" s="102"/>
      <c r="S72" s="104"/>
      <c r="T72" s="38"/>
      <c r="U72" s="38"/>
      <c r="V72" s="38"/>
      <c r="W72" s="105"/>
      <c r="X72" s="100"/>
      <c r="Y72" s="142"/>
      <c r="Z72" s="142"/>
      <c r="AA72" s="106"/>
      <c r="AB72" s="99">
        <f t="shared" si="0"/>
        <v>2</v>
      </c>
    </row>
    <row r="73" spans="1:28" x14ac:dyDescent="0.2">
      <c r="A73" s="53" t="s">
        <v>15</v>
      </c>
      <c r="B73" s="54" t="s">
        <v>22</v>
      </c>
      <c r="C73" s="54" t="s">
        <v>43</v>
      </c>
      <c r="D73" s="137"/>
      <c r="E73" s="100"/>
      <c r="F73" s="101"/>
      <c r="G73" s="101"/>
      <c r="H73" s="145"/>
      <c r="I73" s="145"/>
      <c r="J73" s="145"/>
      <c r="K73" s="145"/>
      <c r="L73" s="102"/>
      <c r="M73" s="103"/>
      <c r="N73" s="100"/>
      <c r="O73" s="101"/>
      <c r="P73" s="101"/>
      <c r="Q73" s="101"/>
      <c r="R73" s="102"/>
      <c r="S73" s="104">
        <v>2</v>
      </c>
      <c r="T73" s="38">
        <v>1</v>
      </c>
      <c r="U73" s="38">
        <v>2</v>
      </c>
      <c r="V73" s="38">
        <v>1</v>
      </c>
      <c r="W73" s="105"/>
      <c r="X73" s="100"/>
      <c r="Y73" s="142"/>
      <c r="Z73" s="142"/>
      <c r="AA73" s="106"/>
      <c r="AB73" s="99">
        <f t="shared" si="0"/>
        <v>6</v>
      </c>
    </row>
    <row r="74" spans="1:28" x14ac:dyDescent="0.2">
      <c r="A74" s="53" t="s">
        <v>15</v>
      </c>
      <c r="B74" s="54" t="s">
        <v>22</v>
      </c>
      <c r="C74" s="54" t="s">
        <v>44</v>
      </c>
      <c r="D74" s="138"/>
      <c r="E74" s="100">
        <v>2</v>
      </c>
      <c r="F74" s="101">
        <v>1</v>
      </c>
      <c r="G74" s="101">
        <v>2</v>
      </c>
      <c r="H74" s="145"/>
      <c r="I74" s="145"/>
      <c r="J74" s="145"/>
      <c r="K74" s="145"/>
      <c r="L74" s="102"/>
      <c r="M74" s="103"/>
      <c r="N74" s="100"/>
      <c r="O74" s="101"/>
      <c r="P74" s="101"/>
      <c r="Q74" s="101"/>
      <c r="R74" s="102"/>
      <c r="S74" s="104"/>
      <c r="T74" s="38"/>
      <c r="U74" s="38"/>
      <c r="V74" s="38"/>
      <c r="W74" s="105"/>
      <c r="X74" s="100"/>
      <c r="Y74" s="142"/>
      <c r="Z74" s="142"/>
      <c r="AA74" s="106"/>
      <c r="AB74" s="99">
        <f t="shared" si="0"/>
        <v>5</v>
      </c>
    </row>
    <row r="75" spans="1:28" x14ac:dyDescent="0.2">
      <c r="A75" s="53" t="s">
        <v>15</v>
      </c>
      <c r="B75" s="54" t="s">
        <v>22</v>
      </c>
      <c r="C75" s="54" t="s">
        <v>45</v>
      </c>
      <c r="D75" s="137"/>
      <c r="E75" s="100">
        <v>1</v>
      </c>
      <c r="F75" s="101"/>
      <c r="G75" s="101">
        <v>1</v>
      </c>
      <c r="H75" s="145"/>
      <c r="I75" s="145"/>
      <c r="J75" s="145"/>
      <c r="K75" s="145"/>
      <c r="L75" s="102"/>
      <c r="M75" s="103"/>
      <c r="N75" s="100"/>
      <c r="O75" s="101"/>
      <c r="P75" s="101"/>
      <c r="Q75" s="101"/>
      <c r="R75" s="102"/>
      <c r="S75" s="104"/>
      <c r="T75" s="38"/>
      <c r="U75" s="38"/>
      <c r="V75" s="38"/>
      <c r="W75" s="105"/>
      <c r="X75" s="100"/>
      <c r="Y75" s="142"/>
      <c r="Z75" s="142"/>
      <c r="AA75" s="106"/>
      <c r="AB75" s="99">
        <f t="shared" ref="AB75:AB138" si="1">SUM(E75:AA75)</f>
        <v>2</v>
      </c>
    </row>
    <row r="76" spans="1:28" x14ac:dyDescent="0.2">
      <c r="A76" s="53" t="s">
        <v>15</v>
      </c>
      <c r="B76" s="54" t="s">
        <v>46</v>
      </c>
      <c r="C76" s="54" t="s">
        <v>47</v>
      </c>
      <c r="D76" s="137"/>
      <c r="E76" s="100"/>
      <c r="F76" s="101"/>
      <c r="G76" s="101"/>
      <c r="H76" s="145"/>
      <c r="I76" s="145"/>
      <c r="J76" s="145"/>
      <c r="K76" s="145"/>
      <c r="L76" s="102"/>
      <c r="M76" s="103"/>
      <c r="N76" s="100"/>
      <c r="O76" s="101"/>
      <c r="P76" s="101"/>
      <c r="Q76" s="101"/>
      <c r="R76" s="102"/>
      <c r="S76" s="104">
        <v>1</v>
      </c>
      <c r="T76" s="38">
        <v>1</v>
      </c>
      <c r="U76" s="38"/>
      <c r="V76" s="38"/>
      <c r="W76" s="105"/>
      <c r="X76" s="100"/>
      <c r="Y76" s="142"/>
      <c r="Z76" s="142"/>
      <c r="AA76" s="106"/>
      <c r="AB76" s="99">
        <f t="shared" si="1"/>
        <v>2</v>
      </c>
    </row>
    <row r="77" spans="1:28" x14ac:dyDescent="0.2">
      <c r="A77" s="53" t="s">
        <v>15</v>
      </c>
      <c r="B77" s="54" t="s">
        <v>46</v>
      </c>
      <c r="C77" s="54" t="s">
        <v>48</v>
      </c>
      <c r="D77" s="137"/>
      <c r="E77" s="100"/>
      <c r="F77" s="101"/>
      <c r="G77" s="101"/>
      <c r="H77" s="145"/>
      <c r="I77" s="145"/>
      <c r="J77" s="145"/>
      <c r="K77" s="145"/>
      <c r="L77" s="102"/>
      <c r="M77" s="103"/>
      <c r="N77" s="100"/>
      <c r="O77" s="101"/>
      <c r="P77" s="101"/>
      <c r="Q77" s="101"/>
      <c r="R77" s="102"/>
      <c r="S77" s="104">
        <v>1</v>
      </c>
      <c r="T77" s="38">
        <v>1</v>
      </c>
      <c r="U77" s="38"/>
      <c r="V77" s="38"/>
      <c r="W77" s="105"/>
      <c r="X77" s="100"/>
      <c r="Y77" s="142"/>
      <c r="Z77" s="142"/>
      <c r="AA77" s="106"/>
      <c r="AB77" s="99">
        <f t="shared" si="1"/>
        <v>2</v>
      </c>
    </row>
    <row r="78" spans="1:28" x14ac:dyDescent="0.2">
      <c r="A78" s="53" t="s">
        <v>15</v>
      </c>
      <c r="B78" s="54" t="s">
        <v>46</v>
      </c>
      <c r="C78" s="54" t="s">
        <v>49</v>
      </c>
      <c r="D78" s="137"/>
      <c r="E78" s="100"/>
      <c r="F78" s="101"/>
      <c r="G78" s="101"/>
      <c r="H78" s="145"/>
      <c r="I78" s="145"/>
      <c r="J78" s="145"/>
      <c r="K78" s="145"/>
      <c r="L78" s="102"/>
      <c r="M78" s="103"/>
      <c r="N78" s="100"/>
      <c r="O78" s="101"/>
      <c r="P78" s="101"/>
      <c r="Q78" s="101"/>
      <c r="R78" s="102"/>
      <c r="S78" s="104">
        <v>1</v>
      </c>
      <c r="T78" s="38">
        <v>1</v>
      </c>
      <c r="U78" s="38"/>
      <c r="V78" s="38"/>
      <c r="W78" s="105"/>
      <c r="X78" s="100"/>
      <c r="Y78" s="142"/>
      <c r="Z78" s="142"/>
      <c r="AA78" s="106"/>
      <c r="AB78" s="99">
        <f t="shared" si="1"/>
        <v>2</v>
      </c>
    </row>
    <row r="79" spans="1:28" x14ac:dyDescent="0.2">
      <c r="A79" s="53" t="s">
        <v>15</v>
      </c>
      <c r="B79" s="54" t="s">
        <v>46</v>
      </c>
      <c r="C79" s="54" t="s">
        <v>50</v>
      </c>
      <c r="D79" s="137"/>
      <c r="E79" s="100"/>
      <c r="F79" s="101"/>
      <c r="G79" s="101"/>
      <c r="H79" s="145"/>
      <c r="I79" s="145"/>
      <c r="J79" s="145"/>
      <c r="K79" s="145"/>
      <c r="L79" s="102"/>
      <c r="M79" s="103"/>
      <c r="N79" s="100"/>
      <c r="O79" s="101"/>
      <c r="P79" s="101"/>
      <c r="Q79" s="101"/>
      <c r="R79" s="102"/>
      <c r="S79" s="104">
        <v>1</v>
      </c>
      <c r="T79" s="38">
        <v>1</v>
      </c>
      <c r="U79" s="38"/>
      <c r="V79" s="38"/>
      <c r="W79" s="105"/>
      <c r="X79" s="100"/>
      <c r="Y79" s="142"/>
      <c r="Z79" s="142"/>
      <c r="AA79" s="106"/>
      <c r="AB79" s="99">
        <f t="shared" si="1"/>
        <v>2</v>
      </c>
    </row>
    <row r="80" spans="1:28" x14ac:dyDescent="0.2">
      <c r="A80" s="53" t="s">
        <v>15</v>
      </c>
      <c r="B80" s="54" t="s">
        <v>46</v>
      </c>
      <c r="C80" s="54" t="s">
        <v>51</v>
      </c>
      <c r="D80" s="137"/>
      <c r="E80" s="100"/>
      <c r="F80" s="101"/>
      <c r="G80" s="101"/>
      <c r="H80" s="145"/>
      <c r="I80" s="145"/>
      <c r="J80" s="145"/>
      <c r="K80" s="145"/>
      <c r="L80" s="102"/>
      <c r="M80" s="103"/>
      <c r="N80" s="100"/>
      <c r="O80" s="101"/>
      <c r="P80" s="101"/>
      <c r="Q80" s="101"/>
      <c r="R80" s="102"/>
      <c r="S80" s="104">
        <v>1</v>
      </c>
      <c r="T80" s="38">
        <v>1</v>
      </c>
      <c r="U80" s="38"/>
      <c r="V80" s="38"/>
      <c r="W80" s="105"/>
      <c r="X80" s="100"/>
      <c r="Y80" s="142"/>
      <c r="Z80" s="142"/>
      <c r="AA80" s="106"/>
      <c r="AB80" s="99">
        <f t="shared" si="1"/>
        <v>2</v>
      </c>
    </row>
    <row r="81" spans="1:28" x14ac:dyDescent="0.2">
      <c r="A81" s="53" t="s">
        <v>15</v>
      </c>
      <c r="B81" s="54" t="s">
        <v>46</v>
      </c>
      <c r="C81" s="54" t="s">
        <v>52</v>
      </c>
      <c r="D81" s="137"/>
      <c r="E81" s="100"/>
      <c r="F81" s="101"/>
      <c r="G81" s="101"/>
      <c r="H81" s="145"/>
      <c r="I81" s="145"/>
      <c r="J81" s="145"/>
      <c r="K81" s="145"/>
      <c r="L81" s="102"/>
      <c r="M81" s="103"/>
      <c r="N81" s="100"/>
      <c r="O81" s="101"/>
      <c r="P81" s="101"/>
      <c r="Q81" s="101"/>
      <c r="R81" s="102"/>
      <c r="S81" s="104">
        <v>1</v>
      </c>
      <c r="T81" s="38">
        <v>1</v>
      </c>
      <c r="U81" s="38"/>
      <c r="V81" s="38"/>
      <c r="W81" s="105"/>
      <c r="X81" s="100"/>
      <c r="Y81" s="142"/>
      <c r="Z81" s="142"/>
      <c r="AA81" s="106"/>
      <c r="AB81" s="99">
        <f t="shared" si="1"/>
        <v>2</v>
      </c>
    </row>
    <row r="82" spans="1:28" x14ac:dyDescent="0.2">
      <c r="A82" s="53" t="s">
        <v>15</v>
      </c>
      <c r="B82" s="54" t="s">
        <v>46</v>
      </c>
      <c r="C82" s="54" t="s">
        <v>53</v>
      </c>
      <c r="D82" s="137"/>
      <c r="E82" s="100"/>
      <c r="F82" s="101"/>
      <c r="G82" s="101"/>
      <c r="H82" s="145"/>
      <c r="I82" s="145"/>
      <c r="J82" s="145"/>
      <c r="K82" s="145"/>
      <c r="L82" s="102"/>
      <c r="M82" s="103"/>
      <c r="N82" s="100"/>
      <c r="O82" s="101"/>
      <c r="P82" s="101"/>
      <c r="Q82" s="101"/>
      <c r="R82" s="102"/>
      <c r="S82" s="104">
        <v>1</v>
      </c>
      <c r="T82" s="38">
        <v>1</v>
      </c>
      <c r="U82" s="38"/>
      <c r="V82" s="38"/>
      <c r="W82" s="105"/>
      <c r="X82" s="100"/>
      <c r="Y82" s="142"/>
      <c r="Z82" s="142"/>
      <c r="AA82" s="106"/>
      <c r="AB82" s="99">
        <f t="shared" si="1"/>
        <v>2</v>
      </c>
    </row>
    <row r="83" spans="1:28" x14ac:dyDescent="0.2">
      <c r="A83" s="53" t="s">
        <v>15</v>
      </c>
      <c r="B83" s="54" t="s">
        <v>46</v>
      </c>
      <c r="C83" s="54" t="s">
        <v>54</v>
      </c>
      <c r="D83" s="137"/>
      <c r="E83" s="100"/>
      <c r="F83" s="101"/>
      <c r="G83" s="101"/>
      <c r="H83" s="145"/>
      <c r="I83" s="145"/>
      <c r="J83" s="145"/>
      <c r="K83" s="145"/>
      <c r="L83" s="102"/>
      <c r="M83" s="103"/>
      <c r="N83" s="100"/>
      <c r="O83" s="101"/>
      <c r="P83" s="101"/>
      <c r="Q83" s="101"/>
      <c r="R83" s="102"/>
      <c r="S83" s="104">
        <v>2</v>
      </c>
      <c r="T83" s="38">
        <v>2</v>
      </c>
      <c r="U83" s="38"/>
      <c r="V83" s="38"/>
      <c r="W83" s="105"/>
      <c r="X83" s="100"/>
      <c r="Y83" s="142"/>
      <c r="Z83" s="142"/>
      <c r="AA83" s="106"/>
      <c r="AB83" s="99">
        <f t="shared" si="1"/>
        <v>4</v>
      </c>
    </row>
    <row r="84" spans="1:28" x14ac:dyDescent="0.2">
      <c r="A84" s="53" t="s">
        <v>15</v>
      </c>
      <c r="B84" s="54" t="s">
        <v>55</v>
      </c>
      <c r="C84" s="148" t="s">
        <v>56</v>
      </c>
      <c r="D84" s="137"/>
      <c r="E84" s="100"/>
      <c r="F84" s="101"/>
      <c r="G84" s="101"/>
      <c r="H84" s="145"/>
      <c r="I84" s="145"/>
      <c r="J84" s="145"/>
      <c r="K84" s="145"/>
      <c r="L84" s="102"/>
      <c r="M84" s="103"/>
      <c r="N84" s="100">
        <v>1</v>
      </c>
      <c r="O84" s="101"/>
      <c r="P84" s="101"/>
      <c r="Q84" s="101"/>
      <c r="R84" s="102"/>
      <c r="S84" s="104"/>
      <c r="T84" s="38"/>
      <c r="U84" s="38"/>
      <c r="V84" s="38"/>
      <c r="W84" s="105"/>
      <c r="X84" s="100"/>
      <c r="Y84" s="142"/>
      <c r="Z84" s="142"/>
      <c r="AA84" s="106"/>
      <c r="AB84" s="99">
        <f t="shared" si="1"/>
        <v>1</v>
      </c>
    </row>
    <row r="85" spans="1:28" x14ac:dyDescent="0.2">
      <c r="A85" s="53" t="s">
        <v>15</v>
      </c>
      <c r="B85" s="54" t="s">
        <v>55</v>
      </c>
      <c r="C85" s="148" t="s">
        <v>57</v>
      </c>
      <c r="D85" s="137"/>
      <c r="E85" s="100"/>
      <c r="F85" s="101"/>
      <c r="G85" s="101"/>
      <c r="H85" s="145"/>
      <c r="I85" s="145"/>
      <c r="J85" s="145"/>
      <c r="K85" s="145"/>
      <c r="L85" s="102"/>
      <c r="M85" s="103"/>
      <c r="N85" s="100">
        <v>1</v>
      </c>
      <c r="O85" s="101"/>
      <c r="P85" s="101"/>
      <c r="Q85" s="101"/>
      <c r="R85" s="102"/>
      <c r="S85" s="104"/>
      <c r="T85" s="38"/>
      <c r="U85" s="38"/>
      <c r="V85" s="38"/>
      <c r="W85" s="105"/>
      <c r="X85" s="100"/>
      <c r="Y85" s="142"/>
      <c r="Z85" s="142"/>
      <c r="AA85" s="106"/>
      <c r="AB85" s="99">
        <f t="shared" si="1"/>
        <v>1</v>
      </c>
    </row>
    <row r="86" spans="1:28" x14ac:dyDescent="0.2">
      <c r="A86" s="53" t="s">
        <v>15</v>
      </c>
      <c r="B86" s="54" t="s">
        <v>55</v>
      </c>
      <c r="C86" s="148" t="s">
        <v>58</v>
      </c>
      <c r="D86" s="137"/>
      <c r="E86" s="100"/>
      <c r="F86" s="101"/>
      <c r="G86" s="101"/>
      <c r="H86" s="145"/>
      <c r="I86" s="145"/>
      <c r="J86" s="145"/>
      <c r="K86" s="145"/>
      <c r="L86" s="102"/>
      <c r="M86" s="103"/>
      <c r="N86" s="100">
        <v>1</v>
      </c>
      <c r="O86" s="101">
        <v>1</v>
      </c>
      <c r="P86" s="101">
        <v>1</v>
      </c>
      <c r="Q86" s="101">
        <v>1</v>
      </c>
      <c r="R86" s="102"/>
      <c r="S86" s="104"/>
      <c r="T86" s="38"/>
      <c r="U86" s="38"/>
      <c r="V86" s="38"/>
      <c r="W86" s="105"/>
      <c r="X86" s="100"/>
      <c r="Y86" s="142"/>
      <c r="Z86" s="142"/>
      <c r="AA86" s="106"/>
      <c r="AB86" s="99">
        <f t="shared" si="1"/>
        <v>4</v>
      </c>
    </row>
    <row r="87" spans="1:28" x14ac:dyDescent="0.2">
      <c r="A87" s="53" t="s">
        <v>15</v>
      </c>
      <c r="B87" s="54" t="s">
        <v>55</v>
      </c>
      <c r="C87" s="148" t="s">
        <v>59</v>
      </c>
      <c r="D87" s="137"/>
      <c r="E87" s="100"/>
      <c r="F87" s="101"/>
      <c r="G87" s="101"/>
      <c r="H87" s="145"/>
      <c r="I87" s="145"/>
      <c r="J87" s="145"/>
      <c r="K87" s="145"/>
      <c r="L87" s="102"/>
      <c r="M87" s="103"/>
      <c r="N87" s="100">
        <v>1</v>
      </c>
      <c r="O87" s="101"/>
      <c r="P87" s="101"/>
      <c r="Q87" s="101"/>
      <c r="R87" s="102"/>
      <c r="S87" s="104"/>
      <c r="T87" s="38"/>
      <c r="U87" s="38"/>
      <c r="V87" s="38"/>
      <c r="W87" s="105"/>
      <c r="X87" s="100"/>
      <c r="Y87" s="142"/>
      <c r="Z87" s="142"/>
      <c r="AA87" s="106"/>
      <c r="AB87" s="99">
        <f t="shared" si="1"/>
        <v>1</v>
      </c>
    </row>
    <row r="88" spans="1:28" x14ac:dyDescent="0.2">
      <c r="A88" s="53" t="s">
        <v>15</v>
      </c>
      <c r="B88" s="54" t="s">
        <v>55</v>
      </c>
      <c r="C88" s="148" t="s">
        <v>60</v>
      </c>
      <c r="D88" s="138"/>
      <c r="E88" s="100"/>
      <c r="F88" s="101"/>
      <c r="G88" s="101"/>
      <c r="H88" s="145"/>
      <c r="I88" s="145"/>
      <c r="J88" s="145"/>
      <c r="K88" s="145"/>
      <c r="L88" s="102"/>
      <c r="M88" s="103"/>
      <c r="N88" s="100">
        <v>3</v>
      </c>
      <c r="O88" s="101">
        <v>2</v>
      </c>
      <c r="P88" s="101">
        <v>3</v>
      </c>
      <c r="Q88" s="101"/>
      <c r="R88" s="102"/>
      <c r="S88" s="104"/>
      <c r="T88" s="38"/>
      <c r="U88" s="38"/>
      <c r="V88" s="38"/>
      <c r="W88" s="105"/>
      <c r="X88" s="100"/>
      <c r="Y88" s="142"/>
      <c r="Z88" s="142"/>
      <c r="AA88" s="106"/>
      <c r="AB88" s="99">
        <f t="shared" si="1"/>
        <v>8</v>
      </c>
    </row>
    <row r="89" spans="1:28" x14ac:dyDescent="0.2">
      <c r="A89" s="53" t="s">
        <v>15</v>
      </c>
      <c r="B89" s="54" t="s">
        <v>55</v>
      </c>
      <c r="C89" s="148" t="s">
        <v>61</v>
      </c>
      <c r="D89" s="138"/>
      <c r="E89" s="100"/>
      <c r="F89" s="101"/>
      <c r="G89" s="101"/>
      <c r="H89" s="145"/>
      <c r="I89" s="145"/>
      <c r="J89" s="145"/>
      <c r="K89" s="145"/>
      <c r="L89" s="102"/>
      <c r="M89" s="103"/>
      <c r="N89" s="100">
        <v>2</v>
      </c>
      <c r="O89" s="101">
        <v>2</v>
      </c>
      <c r="P89" s="101">
        <v>2</v>
      </c>
      <c r="Q89" s="101">
        <v>4</v>
      </c>
      <c r="R89" s="102"/>
      <c r="S89" s="104"/>
      <c r="T89" s="38"/>
      <c r="U89" s="38"/>
      <c r="V89" s="38"/>
      <c r="W89" s="105"/>
      <c r="X89" s="100"/>
      <c r="Y89" s="142"/>
      <c r="Z89" s="142"/>
      <c r="AA89" s="106"/>
      <c r="AB89" s="99">
        <f t="shared" si="1"/>
        <v>10</v>
      </c>
    </row>
    <row r="90" spans="1:28" x14ac:dyDescent="0.2">
      <c r="A90" s="53" t="s">
        <v>15</v>
      </c>
      <c r="B90" s="54" t="s">
        <v>55</v>
      </c>
      <c r="C90" s="148" t="s">
        <v>62</v>
      </c>
      <c r="D90" s="138"/>
      <c r="E90" s="100"/>
      <c r="F90" s="101"/>
      <c r="G90" s="101"/>
      <c r="H90" s="145"/>
      <c r="I90" s="145"/>
      <c r="J90" s="145"/>
      <c r="K90" s="145"/>
      <c r="L90" s="102"/>
      <c r="M90" s="103"/>
      <c r="N90" s="100">
        <v>2</v>
      </c>
      <c r="O90" s="101">
        <v>2</v>
      </c>
      <c r="P90" s="101">
        <v>2</v>
      </c>
      <c r="Q90" s="101">
        <v>4</v>
      </c>
      <c r="R90" s="102"/>
      <c r="S90" s="104"/>
      <c r="T90" s="38"/>
      <c r="U90" s="38"/>
      <c r="V90" s="38"/>
      <c r="W90" s="105"/>
      <c r="X90" s="100"/>
      <c r="Y90" s="142"/>
      <c r="Z90" s="142"/>
      <c r="AA90" s="106"/>
      <c r="AB90" s="99">
        <f t="shared" si="1"/>
        <v>10</v>
      </c>
    </row>
    <row r="91" spans="1:28" x14ac:dyDescent="0.2">
      <c r="A91" s="53" t="s">
        <v>15</v>
      </c>
      <c r="B91" s="54" t="s">
        <v>55</v>
      </c>
      <c r="C91" s="148" t="s">
        <v>63</v>
      </c>
      <c r="D91" s="137"/>
      <c r="E91" s="100"/>
      <c r="F91" s="101"/>
      <c r="G91" s="101"/>
      <c r="H91" s="145"/>
      <c r="I91" s="145"/>
      <c r="J91" s="145"/>
      <c r="K91" s="145"/>
      <c r="L91" s="102"/>
      <c r="M91" s="103"/>
      <c r="N91" s="100">
        <v>1</v>
      </c>
      <c r="O91" s="101">
        <v>1</v>
      </c>
      <c r="P91" s="101">
        <v>1</v>
      </c>
      <c r="Q91" s="101">
        <v>1</v>
      </c>
      <c r="R91" s="102">
        <v>1</v>
      </c>
      <c r="S91" s="104"/>
      <c r="T91" s="38"/>
      <c r="U91" s="38"/>
      <c r="V91" s="38"/>
      <c r="W91" s="105"/>
      <c r="X91" s="100"/>
      <c r="Y91" s="142"/>
      <c r="Z91" s="142"/>
      <c r="AA91" s="106"/>
      <c r="AB91" s="99">
        <f t="shared" si="1"/>
        <v>5</v>
      </c>
    </row>
    <row r="92" spans="1:28" x14ac:dyDescent="0.2">
      <c r="A92" s="53" t="s">
        <v>15</v>
      </c>
      <c r="B92" s="54" t="s">
        <v>55</v>
      </c>
      <c r="C92" s="148" t="s">
        <v>64</v>
      </c>
      <c r="D92" s="137"/>
      <c r="E92" s="100"/>
      <c r="F92" s="101"/>
      <c r="G92" s="101"/>
      <c r="H92" s="145"/>
      <c r="I92" s="145"/>
      <c r="J92" s="145"/>
      <c r="K92" s="145"/>
      <c r="L92" s="102"/>
      <c r="M92" s="103"/>
      <c r="N92" s="100">
        <v>1</v>
      </c>
      <c r="O92" s="101">
        <v>1</v>
      </c>
      <c r="P92" s="101">
        <v>1</v>
      </c>
      <c r="Q92" s="101">
        <v>1</v>
      </c>
      <c r="R92" s="102"/>
      <c r="S92" s="104"/>
      <c r="T92" s="38"/>
      <c r="U92" s="38"/>
      <c r="V92" s="38"/>
      <c r="W92" s="105"/>
      <c r="X92" s="100"/>
      <c r="Y92" s="142"/>
      <c r="Z92" s="142"/>
      <c r="AA92" s="106"/>
      <c r="AB92" s="99">
        <f t="shared" si="1"/>
        <v>4</v>
      </c>
    </row>
    <row r="93" spans="1:28" x14ac:dyDescent="0.2">
      <c r="A93" s="53" t="s">
        <v>15</v>
      </c>
      <c r="B93" s="54" t="s">
        <v>55</v>
      </c>
      <c r="C93" s="148" t="s">
        <v>65</v>
      </c>
      <c r="D93" s="138"/>
      <c r="E93" s="100"/>
      <c r="F93" s="101"/>
      <c r="G93" s="101"/>
      <c r="H93" s="145"/>
      <c r="I93" s="145"/>
      <c r="J93" s="145"/>
      <c r="K93" s="145"/>
      <c r="L93" s="102"/>
      <c r="M93" s="103"/>
      <c r="N93" s="100">
        <v>2</v>
      </c>
      <c r="O93" s="101"/>
      <c r="P93" s="101">
        <v>2</v>
      </c>
      <c r="Q93" s="101"/>
      <c r="R93" s="102"/>
      <c r="S93" s="104"/>
      <c r="T93" s="38"/>
      <c r="U93" s="38"/>
      <c r="V93" s="38"/>
      <c r="W93" s="105"/>
      <c r="X93" s="100"/>
      <c r="Y93" s="142"/>
      <c r="Z93" s="142"/>
      <c r="AA93" s="106"/>
      <c r="AB93" s="99">
        <f t="shared" si="1"/>
        <v>4</v>
      </c>
    </row>
    <row r="94" spans="1:28" x14ac:dyDescent="0.2">
      <c r="A94" s="53" t="s">
        <v>15</v>
      </c>
      <c r="B94" s="54" t="s">
        <v>55</v>
      </c>
      <c r="C94" s="148" t="s">
        <v>66</v>
      </c>
      <c r="D94" s="138"/>
      <c r="E94" s="100"/>
      <c r="F94" s="101"/>
      <c r="G94" s="101"/>
      <c r="H94" s="145"/>
      <c r="I94" s="145"/>
      <c r="J94" s="145"/>
      <c r="K94" s="145"/>
      <c r="L94" s="102"/>
      <c r="M94" s="103"/>
      <c r="N94" s="100">
        <v>1</v>
      </c>
      <c r="O94" s="101"/>
      <c r="P94" s="101">
        <v>1</v>
      </c>
      <c r="Q94" s="101"/>
      <c r="R94" s="102"/>
      <c r="S94" s="104"/>
      <c r="T94" s="38"/>
      <c r="U94" s="38"/>
      <c r="V94" s="38"/>
      <c r="W94" s="105"/>
      <c r="X94" s="100"/>
      <c r="Y94" s="142"/>
      <c r="Z94" s="142"/>
      <c r="AA94" s="106"/>
      <c r="AB94" s="99">
        <f t="shared" si="1"/>
        <v>2</v>
      </c>
    </row>
    <row r="95" spans="1:28" x14ac:dyDescent="0.2">
      <c r="A95" s="53" t="s">
        <v>15</v>
      </c>
      <c r="B95" s="54" t="s">
        <v>55</v>
      </c>
      <c r="C95" s="148" t="s">
        <v>67</v>
      </c>
      <c r="D95" s="138"/>
      <c r="E95" s="100"/>
      <c r="F95" s="101"/>
      <c r="G95" s="101"/>
      <c r="H95" s="145"/>
      <c r="I95" s="145"/>
      <c r="J95" s="145"/>
      <c r="K95" s="145"/>
      <c r="L95" s="102"/>
      <c r="M95" s="103"/>
      <c r="N95" s="100">
        <v>1</v>
      </c>
      <c r="O95" s="101"/>
      <c r="P95" s="101">
        <v>1</v>
      </c>
      <c r="Q95" s="101"/>
      <c r="R95" s="102"/>
      <c r="S95" s="104"/>
      <c r="T95" s="38"/>
      <c r="U95" s="38"/>
      <c r="V95" s="38"/>
      <c r="W95" s="105"/>
      <c r="X95" s="100"/>
      <c r="Y95" s="142"/>
      <c r="Z95" s="142"/>
      <c r="AA95" s="106"/>
      <c r="AB95" s="99">
        <f t="shared" si="1"/>
        <v>2</v>
      </c>
    </row>
    <row r="96" spans="1:28" x14ac:dyDescent="0.2">
      <c r="A96" s="53" t="s">
        <v>15</v>
      </c>
      <c r="B96" s="54" t="s">
        <v>55</v>
      </c>
      <c r="C96" s="148" t="s">
        <v>68</v>
      </c>
      <c r="D96" s="138"/>
      <c r="E96" s="100"/>
      <c r="F96" s="101"/>
      <c r="G96" s="101"/>
      <c r="H96" s="145"/>
      <c r="I96" s="145"/>
      <c r="J96" s="145"/>
      <c r="K96" s="145"/>
      <c r="L96" s="102"/>
      <c r="M96" s="103"/>
      <c r="N96" s="100">
        <v>1</v>
      </c>
      <c r="O96" s="101"/>
      <c r="P96" s="101">
        <v>1</v>
      </c>
      <c r="Q96" s="101"/>
      <c r="R96" s="102"/>
      <c r="S96" s="104"/>
      <c r="T96" s="38"/>
      <c r="U96" s="38"/>
      <c r="V96" s="38"/>
      <c r="W96" s="105"/>
      <c r="X96" s="100"/>
      <c r="Y96" s="142"/>
      <c r="Z96" s="142"/>
      <c r="AA96" s="106"/>
      <c r="AB96" s="99">
        <f t="shared" si="1"/>
        <v>2</v>
      </c>
    </row>
    <row r="97" spans="1:28" x14ac:dyDescent="0.2">
      <c r="A97" s="53" t="s">
        <v>15</v>
      </c>
      <c r="B97" s="54" t="s">
        <v>55</v>
      </c>
      <c r="C97" s="148" t="s">
        <v>69</v>
      </c>
      <c r="D97" s="138"/>
      <c r="E97" s="100"/>
      <c r="F97" s="101"/>
      <c r="G97" s="101"/>
      <c r="H97" s="145"/>
      <c r="I97" s="145"/>
      <c r="J97" s="145"/>
      <c r="K97" s="145"/>
      <c r="L97" s="102"/>
      <c r="M97" s="103"/>
      <c r="N97" s="100">
        <v>1</v>
      </c>
      <c r="O97" s="101"/>
      <c r="P97" s="101">
        <v>1</v>
      </c>
      <c r="Q97" s="101"/>
      <c r="R97" s="102"/>
      <c r="S97" s="104"/>
      <c r="T97" s="38"/>
      <c r="U97" s="38"/>
      <c r="V97" s="38"/>
      <c r="W97" s="105"/>
      <c r="X97" s="100"/>
      <c r="Y97" s="142"/>
      <c r="Z97" s="142"/>
      <c r="AA97" s="106"/>
      <c r="AB97" s="99">
        <f t="shared" si="1"/>
        <v>2</v>
      </c>
    </row>
    <row r="98" spans="1:28" x14ac:dyDescent="0.2">
      <c r="A98" s="53" t="s">
        <v>15</v>
      </c>
      <c r="B98" s="54" t="s">
        <v>55</v>
      </c>
      <c r="C98" s="148" t="s">
        <v>70</v>
      </c>
      <c r="D98" s="138"/>
      <c r="E98" s="100"/>
      <c r="F98" s="101"/>
      <c r="G98" s="101"/>
      <c r="H98" s="145"/>
      <c r="I98" s="145"/>
      <c r="J98" s="145"/>
      <c r="K98" s="145"/>
      <c r="L98" s="102"/>
      <c r="M98" s="103"/>
      <c r="N98" s="100">
        <v>1</v>
      </c>
      <c r="O98" s="101"/>
      <c r="P98" s="101">
        <v>1</v>
      </c>
      <c r="Q98" s="101"/>
      <c r="R98" s="102"/>
      <c r="S98" s="104"/>
      <c r="T98" s="38"/>
      <c r="U98" s="38"/>
      <c r="V98" s="38"/>
      <c r="W98" s="105"/>
      <c r="X98" s="100"/>
      <c r="Y98" s="142"/>
      <c r="Z98" s="142"/>
      <c r="AA98" s="106"/>
      <c r="AB98" s="99">
        <f t="shared" si="1"/>
        <v>2</v>
      </c>
    </row>
    <row r="99" spans="1:28" x14ac:dyDescent="0.2">
      <c r="A99" s="53" t="s">
        <v>15</v>
      </c>
      <c r="B99" s="54" t="s">
        <v>55</v>
      </c>
      <c r="C99" s="148" t="s">
        <v>71</v>
      </c>
      <c r="D99" s="138"/>
      <c r="E99" s="100"/>
      <c r="F99" s="101"/>
      <c r="G99" s="101"/>
      <c r="H99" s="145"/>
      <c r="I99" s="145"/>
      <c r="J99" s="145"/>
      <c r="K99" s="145"/>
      <c r="L99" s="102"/>
      <c r="M99" s="103"/>
      <c r="N99" s="100">
        <v>2</v>
      </c>
      <c r="O99" s="101"/>
      <c r="P99" s="101">
        <v>2</v>
      </c>
      <c r="Q99" s="101"/>
      <c r="R99" s="102"/>
      <c r="S99" s="104"/>
      <c r="T99" s="38"/>
      <c r="U99" s="38"/>
      <c r="V99" s="38"/>
      <c r="W99" s="105"/>
      <c r="X99" s="100"/>
      <c r="Y99" s="142"/>
      <c r="Z99" s="142"/>
      <c r="AA99" s="106"/>
      <c r="AB99" s="99">
        <f t="shared" si="1"/>
        <v>4</v>
      </c>
    </row>
    <row r="100" spans="1:28" x14ac:dyDescent="0.2">
      <c r="A100" s="53" t="s">
        <v>15</v>
      </c>
      <c r="B100" s="54" t="s">
        <v>72</v>
      </c>
      <c r="C100" s="148" t="s">
        <v>73</v>
      </c>
      <c r="D100" s="137"/>
      <c r="E100" s="100"/>
      <c r="F100" s="101"/>
      <c r="G100" s="101"/>
      <c r="H100" s="145"/>
      <c r="I100" s="145"/>
      <c r="J100" s="145"/>
      <c r="K100" s="145"/>
      <c r="L100" s="102"/>
      <c r="M100" s="103"/>
      <c r="N100" s="100">
        <v>1</v>
      </c>
      <c r="O100" s="101"/>
      <c r="P100" s="101">
        <v>1</v>
      </c>
      <c r="Q100" s="101"/>
      <c r="R100" s="102"/>
      <c r="S100" s="104"/>
      <c r="T100" s="38"/>
      <c r="U100" s="38"/>
      <c r="V100" s="38"/>
      <c r="W100" s="105"/>
      <c r="X100" s="100"/>
      <c r="Y100" s="142"/>
      <c r="Z100" s="142"/>
      <c r="AA100" s="106"/>
      <c r="AB100" s="99">
        <f t="shared" si="1"/>
        <v>2</v>
      </c>
    </row>
    <row r="101" spans="1:28" x14ac:dyDescent="0.2">
      <c r="A101" s="53" t="s">
        <v>15</v>
      </c>
      <c r="B101" s="54" t="s">
        <v>72</v>
      </c>
      <c r="C101" s="148" t="s">
        <v>74</v>
      </c>
      <c r="D101" s="137"/>
      <c r="E101" s="100"/>
      <c r="F101" s="101"/>
      <c r="G101" s="101"/>
      <c r="H101" s="145"/>
      <c r="I101" s="145"/>
      <c r="J101" s="145"/>
      <c r="K101" s="145"/>
      <c r="L101" s="102"/>
      <c r="M101" s="103"/>
      <c r="N101" s="100"/>
      <c r="O101" s="101"/>
      <c r="P101" s="101"/>
      <c r="Q101" s="101"/>
      <c r="R101" s="102"/>
      <c r="S101" s="104"/>
      <c r="T101" s="38"/>
      <c r="U101" s="38"/>
      <c r="V101" s="38"/>
      <c r="W101" s="105"/>
      <c r="X101" s="100"/>
      <c r="Y101" s="142"/>
      <c r="Z101" s="142"/>
      <c r="AA101" s="106"/>
      <c r="AB101" s="99">
        <f t="shared" si="1"/>
        <v>0</v>
      </c>
    </row>
    <row r="102" spans="1:28" x14ac:dyDescent="0.2">
      <c r="A102" s="53" t="s">
        <v>15</v>
      </c>
      <c r="B102" s="54" t="s">
        <v>76</v>
      </c>
      <c r="C102" s="148" t="s">
        <v>75</v>
      </c>
      <c r="D102" s="137"/>
      <c r="E102" s="100"/>
      <c r="F102" s="101"/>
      <c r="G102" s="101"/>
      <c r="H102" s="145"/>
      <c r="I102" s="145"/>
      <c r="J102" s="145"/>
      <c r="K102" s="145"/>
      <c r="L102" s="102"/>
      <c r="M102" s="103"/>
      <c r="N102" s="100">
        <v>2</v>
      </c>
      <c r="O102" s="101"/>
      <c r="P102" s="101"/>
      <c r="Q102" s="101"/>
      <c r="R102" s="102"/>
      <c r="S102" s="104"/>
      <c r="T102" s="38"/>
      <c r="U102" s="38">
        <v>2</v>
      </c>
      <c r="V102" s="38"/>
      <c r="W102" s="105"/>
      <c r="X102" s="100"/>
      <c r="Y102" s="142"/>
      <c r="Z102" s="142"/>
      <c r="AA102" s="106"/>
      <c r="AB102" s="99">
        <f t="shared" si="1"/>
        <v>4</v>
      </c>
    </row>
    <row r="103" spans="1:28" x14ac:dyDescent="0.2">
      <c r="A103" s="53" t="s">
        <v>15</v>
      </c>
      <c r="B103" s="54"/>
      <c r="C103" s="148" t="s">
        <v>10</v>
      </c>
      <c r="D103" s="137"/>
      <c r="E103" s="100">
        <v>1</v>
      </c>
      <c r="F103" s="101"/>
      <c r="G103" s="101"/>
      <c r="H103" s="145"/>
      <c r="I103" s="145"/>
      <c r="J103" s="145"/>
      <c r="K103" s="145"/>
      <c r="L103" s="102"/>
      <c r="M103" s="103"/>
      <c r="N103" s="100"/>
      <c r="O103" s="101"/>
      <c r="P103" s="101"/>
      <c r="Q103" s="101"/>
      <c r="R103" s="102"/>
      <c r="S103" s="104"/>
      <c r="T103" s="38"/>
      <c r="U103" s="38"/>
      <c r="V103" s="38"/>
      <c r="W103" s="105"/>
      <c r="X103" s="100"/>
      <c r="Y103" s="142"/>
      <c r="Z103" s="142"/>
      <c r="AA103" s="106"/>
      <c r="AB103" s="99">
        <f t="shared" si="1"/>
        <v>1</v>
      </c>
    </row>
    <row r="104" spans="1:28" x14ac:dyDescent="0.2">
      <c r="A104" s="53" t="s">
        <v>15</v>
      </c>
      <c r="B104" s="54" t="s">
        <v>76</v>
      </c>
      <c r="C104" s="148" t="s">
        <v>77</v>
      </c>
      <c r="D104" s="137"/>
      <c r="E104" s="100"/>
      <c r="F104" s="101"/>
      <c r="G104" s="101"/>
      <c r="H104" s="145"/>
      <c r="I104" s="145"/>
      <c r="J104" s="145"/>
      <c r="K104" s="145"/>
      <c r="L104" s="102"/>
      <c r="M104" s="103"/>
      <c r="N104" s="100"/>
      <c r="O104" s="101"/>
      <c r="P104" s="101"/>
      <c r="Q104" s="101"/>
      <c r="R104" s="102"/>
      <c r="S104" s="104"/>
      <c r="T104" s="38"/>
      <c r="U104" s="38"/>
      <c r="V104" s="38"/>
      <c r="W104" s="105"/>
      <c r="X104" s="100"/>
      <c r="Y104" s="142"/>
      <c r="Z104" s="142"/>
      <c r="AA104" s="106"/>
      <c r="AB104" s="99">
        <f t="shared" si="1"/>
        <v>0</v>
      </c>
    </row>
    <row r="105" spans="1:28" x14ac:dyDescent="0.2">
      <c r="A105" s="53" t="s">
        <v>15</v>
      </c>
      <c r="B105" s="54" t="s">
        <v>76</v>
      </c>
      <c r="C105" s="148" t="s">
        <v>78</v>
      </c>
      <c r="D105" s="138"/>
      <c r="E105" s="100"/>
      <c r="F105" s="101"/>
      <c r="G105" s="101"/>
      <c r="H105" s="145"/>
      <c r="I105" s="145"/>
      <c r="J105" s="145"/>
      <c r="K105" s="145"/>
      <c r="L105" s="102"/>
      <c r="M105" s="103"/>
      <c r="N105" s="100">
        <v>1</v>
      </c>
      <c r="O105" s="101">
        <v>1</v>
      </c>
      <c r="P105" s="101">
        <v>1</v>
      </c>
      <c r="Q105" s="101">
        <v>1</v>
      </c>
      <c r="R105" s="102"/>
      <c r="S105" s="104"/>
      <c r="T105" s="38"/>
      <c r="U105" s="38"/>
      <c r="V105" s="38"/>
      <c r="W105" s="105"/>
      <c r="X105" s="100">
        <v>4</v>
      </c>
      <c r="Y105" s="142"/>
      <c r="Z105" s="142"/>
      <c r="AA105" s="106"/>
      <c r="AB105" s="99">
        <f t="shared" si="1"/>
        <v>8</v>
      </c>
    </row>
    <row r="106" spans="1:28" x14ac:dyDescent="0.2">
      <c r="A106" s="53" t="s">
        <v>15</v>
      </c>
      <c r="B106" s="54" t="s">
        <v>76</v>
      </c>
      <c r="C106" s="148" t="s">
        <v>79</v>
      </c>
      <c r="D106" s="138"/>
      <c r="E106" s="100">
        <v>1</v>
      </c>
      <c r="F106" s="101"/>
      <c r="G106" s="101">
        <v>1</v>
      </c>
      <c r="H106" s="145"/>
      <c r="I106" s="145"/>
      <c r="J106" s="145"/>
      <c r="K106" s="145"/>
      <c r="L106" s="102"/>
      <c r="M106" s="103"/>
      <c r="N106" s="100"/>
      <c r="O106" s="101"/>
      <c r="P106" s="101"/>
      <c r="Q106" s="101"/>
      <c r="R106" s="102"/>
      <c r="S106" s="104"/>
      <c r="T106" s="38"/>
      <c r="U106" s="38"/>
      <c r="V106" s="38"/>
      <c r="W106" s="105"/>
      <c r="X106" s="100"/>
      <c r="Y106" s="142"/>
      <c r="Z106" s="142"/>
      <c r="AA106" s="106"/>
      <c r="AB106" s="99">
        <f t="shared" si="1"/>
        <v>2</v>
      </c>
    </row>
    <row r="107" spans="1:28" x14ac:dyDescent="0.2">
      <c r="A107" s="53" t="s">
        <v>15</v>
      </c>
      <c r="B107" s="54" t="s">
        <v>76</v>
      </c>
      <c r="C107" s="148" t="s">
        <v>80</v>
      </c>
      <c r="D107" s="138"/>
      <c r="E107" s="100">
        <v>1</v>
      </c>
      <c r="F107" s="101"/>
      <c r="G107" s="101">
        <v>1</v>
      </c>
      <c r="H107" s="145"/>
      <c r="I107" s="145"/>
      <c r="J107" s="145"/>
      <c r="K107" s="145"/>
      <c r="L107" s="102"/>
      <c r="M107" s="103"/>
      <c r="N107" s="100"/>
      <c r="O107" s="101"/>
      <c r="P107" s="101"/>
      <c r="Q107" s="101"/>
      <c r="R107" s="102"/>
      <c r="S107" s="104"/>
      <c r="T107" s="38"/>
      <c r="U107" s="38"/>
      <c r="V107" s="38"/>
      <c r="W107" s="105"/>
      <c r="X107" s="100"/>
      <c r="Y107" s="142"/>
      <c r="Z107" s="142"/>
      <c r="AA107" s="106"/>
      <c r="AB107" s="99">
        <f t="shared" si="1"/>
        <v>2</v>
      </c>
    </row>
    <row r="108" spans="1:28" x14ac:dyDescent="0.2">
      <c r="A108" s="53" t="s">
        <v>15</v>
      </c>
      <c r="B108" s="54" t="s">
        <v>76</v>
      </c>
      <c r="C108" s="148" t="s">
        <v>81</v>
      </c>
      <c r="D108" s="137"/>
      <c r="E108" s="100">
        <v>1</v>
      </c>
      <c r="F108" s="101"/>
      <c r="G108" s="101"/>
      <c r="H108" s="145"/>
      <c r="I108" s="145"/>
      <c r="J108" s="145"/>
      <c r="K108" s="145"/>
      <c r="L108" s="102"/>
      <c r="M108" s="103"/>
      <c r="N108" s="100"/>
      <c r="O108" s="101"/>
      <c r="P108" s="101"/>
      <c r="Q108" s="101"/>
      <c r="R108" s="102"/>
      <c r="S108" s="104"/>
      <c r="T108" s="38"/>
      <c r="U108" s="38"/>
      <c r="V108" s="38"/>
      <c r="W108" s="105"/>
      <c r="X108" s="100"/>
      <c r="Y108" s="142"/>
      <c r="Z108" s="142"/>
      <c r="AA108" s="106"/>
      <c r="AB108" s="99">
        <f t="shared" si="1"/>
        <v>1</v>
      </c>
    </row>
    <row r="109" spans="1:28" x14ac:dyDescent="0.2">
      <c r="A109" s="53" t="s">
        <v>15</v>
      </c>
      <c r="B109" s="54" t="s">
        <v>76</v>
      </c>
      <c r="C109" s="148" t="s">
        <v>237</v>
      </c>
      <c r="D109" s="137"/>
      <c r="E109" s="100">
        <v>1</v>
      </c>
      <c r="F109" s="101"/>
      <c r="G109" s="101"/>
      <c r="H109" s="145"/>
      <c r="I109" s="145"/>
      <c r="J109" s="145"/>
      <c r="K109" s="145"/>
      <c r="L109" s="102"/>
      <c r="M109" s="103"/>
      <c r="N109" s="100"/>
      <c r="O109" s="101"/>
      <c r="P109" s="101">
        <v>1</v>
      </c>
      <c r="Q109" s="101"/>
      <c r="R109" s="102"/>
      <c r="S109" s="104"/>
      <c r="T109" s="38"/>
      <c r="U109" s="38"/>
      <c r="V109" s="38"/>
      <c r="W109" s="105"/>
      <c r="X109" s="100"/>
      <c r="Y109" s="142"/>
      <c r="Z109" s="142"/>
      <c r="AA109" s="106"/>
      <c r="AB109" s="99">
        <f t="shared" si="1"/>
        <v>2</v>
      </c>
    </row>
    <row r="110" spans="1:28" x14ac:dyDescent="0.2">
      <c r="A110" s="53" t="s">
        <v>15</v>
      </c>
      <c r="B110" s="54" t="s">
        <v>76</v>
      </c>
      <c r="C110" s="148" t="s">
        <v>82</v>
      </c>
      <c r="D110" s="137"/>
      <c r="E110" s="100">
        <v>1</v>
      </c>
      <c r="F110" s="101"/>
      <c r="G110" s="101"/>
      <c r="H110" s="145"/>
      <c r="I110" s="145"/>
      <c r="J110" s="145"/>
      <c r="K110" s="145"/>
      <c r="L110" s="102"/>
      <c r="M110" s="103"/>
      <c r="N110" s="100"/>
      <c r="O110" s="101"/>
      <c r="P110" s="101"/>
      <c r="Q110" s="101"/>
      <c r="R110" s="102"/>
      <c r="S110" s="104"/>
      <c r="T110" s="38"/>
      <c r="U110" s="38"/>
      <c r="V110" s="38"/>
      <c r="W110" s="105"/>
      <c r="X110" s="100"/>
      <c r="Y110" s="142"/>
      <c r="Z110" s="142"/>
      <c r="AA110" s="106"/>
      <c r="AB110" s="99">
        <f t="shared" si="1"/>
        <v>1</v>
      </c>
    </row>
    <row r="111" spans="1:28" x14ac:dyDescent="0.2">
      <c r="A111" s="53" t="s">
        <v>15</v>
      </c>
      <c r="B111" s="54" t="s">
        <v>76</v>
      </c>
      <c r="C111" s="54" t="s">
        <v>83</v>
      </c>
      <c r="D111" s="137"/>
      <c r="E111" s="100"/>
      <c r="F111" s="101"/>
      <c r="G111" s="101"/>
      <c r="H111" s="145"/>
      <c r="I111" s="145"/>
      <c r="J111" s="145"/>
      <c r="K111" s="145"/>
      <c r="L111" s="102"/>
      <c r="M111" s="103"/>
      <c r="N111" s="100">
        <v>1</v>
      </c>
      <c r="O111" s="101"/>
      <c r="P111" s="101"/>
      <c r="Q111" s="101"/>
      <c r="R111" s="102"/>
      <c r="S111" s="104"/>
      <c r="T111" s="38"/>
      <c r="U111" s="38"/>
      <c r="V111" s="38"/>
      <c r="W111" s="105"/>
      <c r="X111" s="100"/>
      <c r="Y111" s="142"/>
      <c r="Z111" s="142"/>
      <c r="AA111" s="106"/>
      <c r="AB111" s="99">
        <f t="shared" si="1"/>
        <v>1</v>
      </c>
    </row>
    <row r="112" spans="1:28" x14ac:dyDescent="0.2">
      <c r="A112" s="53" t="s">
        <v>15</v>
      </c>
      <c r="B112" s="54" t="s">
        <v>76</v>
      </c>
      <c r="C112" s="54" t="s">
        <v>84</v>
      </c>
      <c r="D112" s="137"/>
      <c r="E112" s="100">
        <v>1</v>
      </c>
      <c r="F112" s="101">
        <v>1</v>
      </c>
      <c r="G112" s="101">
        <v>1</v>
      </c>
      <c r="H112" s="145"/>
      <c r="I112" s="145"/>
      <c r="J112" s="145"/>
      <c r="K112" s="145"/>
      <c r="L112" s="102"/>
      <c r="M112" s="103"/>
      <c r="N112" s="100"/>
      <c r="O112" s="101"/>
      <c r="P112" s="101"/>
      <c r="Q112" s="101"/>
      <c r="R112" s="102"/>
      <c r="S112" s="104"/>
      <c r="T112" s="38"/>
      <c r="U112" s="38"/>
      <c r="V112" s="38"/>
      <c r="W112" s="105"/>
      <c r="X112" s="100"/>
      <c r="Y112" s="142"/>
      <c r="Z112" s="142"/>
      <c r="AA112" s="106"/>
      <c r="AB112" s="99">
        <f t="shared" si="1"/>
        <v>3</v>
      </c>
    </row>
    <row r="113" spans="1:28" x14ac:dyDescent="0.2">
      <c r="A113" s="53" t="s">
        <v>15</v>
      </c>
      <c r="B113" s="54" t="s">
        <v>76</v>
      </c>
      <c r="C113" s="54" t="s">
        <v>85</v>
      </c>
      <c r="D113" s="137"/>
      <c r="E113" s="100"/>
      <c r="F113" s="101"/>
      <c r="G113" s="101">
        <v>1</v>
      </c>
      <c r="H113" s="145"/>
      <c r="I113" s="145"/>
      <c r="J113" s="145"/>
      <c r="K113" s="145"/>
      <c r="L113" s="102"/>
      <c r="M113" s="103"/>
      <c r="N113" s="100">
        <v>2</v>
      </c>
      <c r="O113" s="101">
        <v>1</v>
      </c>
      <c r="P113" s="101"/>
      <c r="Q113" s="101"/>
      <c r="R113" s="102"/>
      <c r="S113" s="104"/>
      <c r="T113" s="38"/>
      <c r="U113" s="38"/>
      <c r="V113" s="38"/>
      <c r="W113" s="105"/>
      <c r="X113" s="100"/>
      <c r="Y113" s="142"/>
      <c r="Z113" s="142"/>
      <c r="AA113" s="106"/>
      <c r="AB113" s="99">
        <f t="shared" si="1"/>
        <v>4</v>
      </c>
    </row>
    <row r="114" spans="1:28" x14ac:dyDescent="0.2">
      <c r="A114" s="53" t="s">
        <v>15</v>
      </c>
      <c r="B114" s="54" t="s">
        <v>86</v>
      </c>
      <c r="C114" s="54" t="s">
        <v>11</v>
      </c>
      <c r="D114" s="137"/>
      <c r="E114" s="100">
        <v>1</v>
      </c>
      <c r="F114" s="101"/>
      <c r="G114" s="101">
        <v>1</v>
      </c>
      <c r="H114" s="145"/>
      <c r="I114" s="145"/>
      <c r="J114" s="145"/>
      <c r="K114" s="145"/>
      <c r="L114" s="102"/>
      <c r="M114" s="103"/>
      <c r="N114" s="100"/>
      <c r="O114" s="101"/>
      <c r="P114" s="101"/>
      <c r="Q114" s="101"/>
      <c r="R114" s="102"/>
      <c r="S114" s="104"/>
      <c r="T114" s="38"/>
      <c r="U114" s="38"/>
      <c r="V114" s="38"/>
      <c r="W114" s="105"/>
      <c r="X114" s="100"/>
      <c r="Y114" s="142"/>
      <c r="Z114" s="142"/>
      <c r="AA114" s="106">
        <v>1</v>
      </c>
      <c r="AB114" s="99">
        <f t="shared" si="1"/>
        <v>3</v>
      </c>
    </row>
    <row r="115" spans="1:28" x14ac:dyDescent="0.2">
      <c r="A115" s="53" t="s">
        <v>15</v>
      </c>
      <c r="B115" s="54" t="s">
        <v>87</v>
      </c>
      <c r="C115" s="54" t="s">
        <v>88</v>
      </c>
      <c r="D115" s="137"/>
      <c r="E115" s="100"/>
      <c r="F115" s="101"/>
      <c r="G115" s="101"/>
      <c r="H115" s="145"/>
      <c r="I115" s="145"/>
      <c r="J115" s="145"/>
      <c r="K115" s="145"/>
      <c r="L115" s="102"/>
      <c r="M115" s="103"/>
      <c r="N115" s="100"/>
      <c r="O115" s="101"/>
      <c r="P115" s="101"/>
      <c r="Q115" s="101"/>
      <c r="R115" s="102"/>
      <c r="S115" s="104">
        <v>1</v>
      </c>
      <c r="T115" s="38"/>
      <c r="U115" s="38"/>
      <c r="V115" s="38"/>
      <c r="W115" s="105"/>
      <c r="X115" s="100"/>
      <c r="Y115" s="142"/>
      <c r="Z115" s="142"/>
      <c r="AA115" s="106"/>
      <c r="AB115" s="99">
        <f t="shared" si="1"/>
        <v>1</v>
      </c>
    </row>
    <row r="116" spans="1:28" x14ac:dyDescent="0.2">
      <c r="A116" s="53" t="s">
        <v>15</v>
      </c>
      <c r="B116" s="54" t="s">
        <v>87</v>
      </c>
      <c r="C116" s="54" t="s">
        <v>89</v>
      </c>
      <c r="D116" s="137"/>
      <c r="E116" s="100"/>
      <c r="F116" s="101"/>
      <c r="G116" s="101"/>
      <c r="H116" s="145"/>
      <c r="I116" s="145"/>
      <c r="J116" s="145"/>
      <c r="K116" s="145"/>
      <c r="L116" s="102"/>
      <c r="M116" s="103"/>
      <c r="N116" s="100"/>
      <c r="O116" s="101"/>
      <c r="P116" s="101"/>
      <c r="Q116" s="101"/>
      <c r="R116" s="102"/>
      <c r="S116" s="104">
        <v>1</v>
      </c>
      <c r="T116" s="38"/>
      <c r="U116" s="38"/>
      <c r="V116" s="38"/>
      <c r="W116" s="105"/>
      <c r="X116" s="100"/>
      <c r="Y116" s="142"/>
      <c r="Z116" s="142"/>
      <c r="AA116" s="106"/>
      <c r="AB116" s="99">
        <f t="shared" si="1"/>
        <v>1</v>
      </c>
    </row>
    <row r="117" spans="1:28" x14ac:dyDescent="0.2">
      <c r="A117" s="53" t="s">
        <v>15</v>
      </c>
      <c r="B117" s="54" t="s">
        <v>87</v>
      </c>
      <c r="C117" s="54" t="s">
        <v>90</v>
      </c>
      <c r="D117" s="137"/>
      <c r="E117" s="100"/>
      <c r="F117" s="101"/>
      <c r="G117" s="101"/>
      <c r="H117" s="145"/>
      <c r="I117" s="145"/>
      <c r="J117" s="145"/>
      <c r="K117" s="145"/>
      <c r="L117" s="102"/>
      <c r="M117" s="103"/>
      <c r="N117" s="100"/>
      <c r="O117" s="101"/>
      <c r="P117" s="101"/>
      <c r="Q117" s="101"/>
      <c r="R117" s="102"/>
      <c r="S117" s="104">
        <v>1</v>
      </c>
      <c r="T117" s="38"/>
      <c r="U117" s="38"/>
      <c r="V117" s="38"/>
      <c r="W117" s="105"/>
      <c r="X117" s="100"/>
      <c r="Y117" s="142"/>
      <c r="Z117" s="142"/>
      <c r="AA117" s="106"/>
      <c r="AB117" s="99">
        <f t="shared" si="1"/>
        <v>1</v>
      </c>
    </row>
    <row r="118" spans="1:28" x14ac:dyDescent="0.2">
      <c r="A118" s="53" t="s">
        <v>15</v>
      </c>
      <c r="B118" s="54" t="s">
        <v>87</v>
      </c>
      <c r="C118" s="54" t="s">
        <v>91</v>
      </c>
      <c r="D118" s="137"/>
      <c r="E118" s="100"/>
      <c r="F118" s="101"/>
      <c r="G118" s="101"/>
      <c r="H118" s="145"/>
      <c r="I118" s="145"/>
      <c r="J118" s="145"/>
      <c r="K118" s="145"/>
      <c r="L118" s="102"/>
      <c r="M118" s="103"/>
      <c r="N118" s="100"/>
      <c r="O118" s="101"/>
      <c r="P118" s="101"/>
      <c r="Q118" s="101"/>
      <c r="R118" s="102"/>
      <c r="S118" s="104">
        <v>1</v>
      </c>
      <c r="T118" s="38"/>
      <c r="U118" s="38"/>
      <c r="V118" s="38"/>
      <c r="W118" s="105"/>
      <c r="X118" s="100"/>
      <c r="Y118" s="142"/>
      <c r="Z118" s="142"/>
      <c r="AA118" s="106"/>
      <c r="AB118" s="99">
        <f t="shared" si="1"/>
        <v>1</v>
      </c>
    </row>
    <row r="119" spans="1:28" x14ac:dyDescent="0.2">
      <c r="A119" s="53" t="s">
        <v>15</v>
      </c>
      <c r="B119" s="54" t="s">
        <v>87</v>
      </c>
      <c r="C119" s="54" t="s">
        <v>238</v>
      </c>
      <c r="D119" s="137"/>
      <c r="E119" s="100"/>
      <c r="F119" s="101"/>
      <c r="G119" s="101"/>
      <c r="H119" s="145"/>
      <c r="I119" s="145"/>
      <c r="J119" s="145"/>
      <c r="K119" s="145"/>
      <c r="L119" s="102"/>
      <c r="M119" s="103"/>
      <c r="N119" s="100"/>
      <c r="O119" s="101"/>
      <c r="P119" s="101"/>
      <c r="Q119" s="101"/>
      <c r="R119" s="102"/>
      <c r="S119" s="104">
        <v>1</v>
      </c>
      <c r="T119" s="38"/>
      <c r="U119" s="38">
        <v>1</v>
      </c>
      <c r="V119" s="38"/>
      <c r="W119" s="105"/>
      <c r="X119" s="100"/>
      <c r="Y119" s="142"/>
      <c r="Z119" s="142"/>
      <c r="AA119" s="106"/>
      <c r="AB119" s="99">
        <f t="shared" si="1"/>
        <v>2</v>
      </c>
    </row>
    <row r="120" spans="1:28" x14ac:dyDescent="0.2">
      <c r="A120" s="53" t="s">
        <v>15</v>
      </c>
      <c r="B120" s="54" t="s">
        <v>87</v>
      </c>
      <c r="C120" s="54" t="s">
        <v>92</v>
      </c>
      <c r="D120" s="137"/>
      <c r="E120" s="100"/>
      <c r="F120" s="101"/>
      <c r="G120" s="101"/>
      <c r="H120" s="145"/>
      <c r="I120" s="145"/>
      <c r="J120" s="145"/>
      <c r="K120" s="145"/>
      <c r="L120" s="102"/>
      <c r="M120" s="103"/>
      <c r="N120" s="100"/>
      <c r="O120" s="101"/>
      <c r="P120" s="101"/>
      <c r="Q120" s="101"/>
      <c r="R120" s="102"/>
      <c r="S120" s="104">
        <v>1</v>
      </c>
      <c r="T120" s="38"/>
      <c r="U120" s="38"/>
      <c r="V120" s="38"/>
      <c r="W120" s="105"/>
      <c r="X120" s="100"/>
      <c r="Y120" s="142"/>
      <c r="Z120" s="142"/>
      <c r="AA120" s="106"/>
      <c r="AB120" s="99">
        <f t="shared" si="1"/>
        <v>1</v>
      </c>
    </row>
    <row r="121" spans="1:28" x14ac:dyDescent="0.2">
      <c r="A121" s="53" t="s">
        <v>15</v>
      </c>
      <c r="B121" s="54" t="s">
        <v>87</v>
      </c>
      <c r="C121" s="54" t="s">
        <v>93</v>
      </c>
      <c r="D121" s="137"/>
      <c r="E121" s="100"/>
      <c r="F121" s="101"/>
      <c r="G121" s="101"/>
      <c r="H121" s="145"/>
      <c r="I121" s="145"/>
      <c r="J121" s="145"/>
      <c r="K121" s="145"/>
      <c r="L121" s="102"/>
      <c r="M121" s="103"/>
      <c r="N121" s="100"/>
      <c r="O121" s="101"/>
      <c r="P121" s="101"/>
      <c r="Q121" s="101"/>
      <c r="R121" s="102"/>
      <c r="S121" s="104">
        <v>1</v>
      </c>
      <c r="T121" s="38"/>
      <c r="U121" s="38"/>
      <c r="V121" s="38"/>
      <c r="W121" s="105"/>
      <c r="X121" s="100"/>
      <c r="Y121" s="142"/>
      <c r="Z121" s="142"/>
      <c r="AA121" s="106"/>
      <c r="AB121" s="99">
        <f t="shared" si="1"/>
        <v>1</v>
      </c>
    </row>
    <row r="122" spans="1:28" x14ac:dyDescent="0.2">
      <c r="A122" s="53" t="s">
        <v>15</v>
      </c>
      <c r="B122" s="54" t="s">
        <v>87</v>
      </c>
      <c r="C122" s="54" t="s">
        <v>94</v>
      </c>
      <c r="D122" s="137"/>
      <c r="E122" s="100"/>
      <c r="F122" s="101"/>
      <c r="G122" s="101"/>
      <c r="H122" s="145"/>
      <c r="I122" s="145"/>
      <c r="J122" s="145"/>
      <c r="K122" s="145"/>
      <c r="L122" s="102"/>
      <c r="M122" s="103"/>
      <c r="N122" s="100"/>
      <c r="O122" s="101"/>
      <c r="P122" s="101"/>
      <c r="Q122" s="101"/>
      <c r="R122" s="102"/>
      <c r="S122" s="104">
        <v>1</v>
      </c>
      <c r="T122" s="38"/>
      <c r="U122" s="38"/>
      <c r="V122" s="38"/>
      <c r="W122" s="105"/>
      <c r="X122" s="100"/>
      <c r="Y122" s="142"/>
      <c r="Z122" s="142"/>
      <c r="AA122" s="106"/>
      <c r="AB122" s="99">
        <f t="shared" si="1"/>
        <v>1</v>
      </c>
    </row>
    <row r="123" spans="1:28" x14ac:dyDescent="0.2">
      <c r="A123" s="53" t="s">
        <v>15</v>
      </c>
      <c r="B123" s="54" t="s">
        <v>87</v>
      </c>
      <c r="C123" s="54" t="s">
        <v>95</v>
      </c>
      <c r="D123" s="137"/>
      <c r="E123" s="100"/>
      <c r="F123" s="101"/>
      <c r="G123" s="101"/>
      <c r="H123" s="145"/>
      <c r="I123" s="145"/>
      <c r="J123" s="145"/>
      <c r="K123" s="145"/>
      <c r="L123" s="102"/>
      <c r="M123" s="103"/>
      <c r="N123" s="100"/>
      <c r="O123" s="101"/>
      <c r="P123" s="101"/>
      <c r="Q123" s="101"/>
      <c r="R123" s="102"/>
      <c r="S123" s="104">
        <v>1</v>
      </c>
      <c r="T123" s="38"/>
      <c r="U123" s="38"/>
      <c r="V123" s="38"/>
      <c r="W123" s="105"/>
      <c r="X123" s="100"/>
      <c r="Y123" s="142"/>
      <c r="Z123" s="142"/>
      <c r="AA123" s="106"/>
      <c r="AB123" s="99">
        <f t="shared" si="1"/>
        <v>1</v>
      </c>
    </row>
    <row r="124" spans="1:28" x14ac:dyDescent="0.2">
      <c r="A124" s="53" t="s">
        <v>15</v>
      </c>
      <c r="B124" s="54" t="s">
        <v>87</v>
      </c>
      <c r="C124" s="54" t="s">
        <v>96</v>
      </c>
      <c r="D124" s="137"/>
      <c r="E124" s="100"/>
      <c r="F124" s="101"/>
      <c r="G124" s="101"/>
      <c r="H124" s="145"/>
      <c r="I124" s="145"/>
      <c r="J124" s="145"/>
      <c r="K124" s="145"/>
      <c r="L124" s="102"/>
      <c r="M124" s="103"/>
      <c r="N124" s="100"/>
      <c r="O124" s="101"/>
      <c r="P124" s="101"/>
      <c r="Q124" s="101"/>
      <c r="R124" s="102"/>
      <c r="S124" s="104">
        <v>1</v>
      </c>
      <c r="T124" s="38"/>
      <c r="U124" s="38"/>
      <c r="V124" s="38"/>
      <c r="W124" s="105"/>
      <c r="X124" s="100"/>
      <c r="Y124" s="142"/>
      <c r="Z124" s="142"/>
      <c r="AA124" s="106"/>
      <c r="AB124" s="99">
        <f t="shared" si="1"/>
        <v>1</v>
      </c>
    </row>
    <row r="125" spans="1:28" x14ac:dyDescent="0.2">
      <c r="A125" s="53" t="s">
        <v>15</v>
      </c>
      <c r="B125" s="54" t="s">
        <v>87</v>
      </c>
      <c r="C125" s="54" t="s">
        <v>97</v>
      </c>
      <c r="D125" s="137"/>
      <c r="E125" s="100"/>
      <c r="F125" s="101"/>
      <c r="G125" s="101"/>
      <c r="H125" s="145"/>
      <c r="I125" s="145"/>
      <c r="J125" s="145"/>
      <c r="K125" s="145"/>
      <c r="L125" s="102"/>
      <c r="M125" s="103"/>
      <c r="N125" s="100"/>
      <c r="O125" s="101"/>
      <c r="P125" s="101"/>
      <c r="Q125" s="101"/>
      <c r="R125" s="102"/>
      <c r="S125" s="104">
        <v>1</v>
      </c>
      <c r="T125" s="38"/>
      <c r="U125" s="38">
        <v>1</v>
      </c>
      <c r="V125" s="38"/>
      <c r="W125" s="105"/>
      <c r="X125" s="100"/>
      <c r="Y125" s="142"/>
      <c r="Z125" s="142"/>
      <c r="AA125" s="106"/>
      <c r="AB125" s="99">
        <f t="shared" si="1"/>
        <v>2</v>
      </c>
    </row>
    <row r="126" spans="1:28" x14ac:dyDescent="0.2">
      <c r="A126" s="53" t="s">
        <v>15</v>
      </c>
      <c r="B126" s="54" t="s">
        <v>87</v>
      </c>
      <c r="C126" s="54" t="s">
        <v>98</v>
      </c>
      <c r="D126" s="137"/>
      <c r="E126" s="100"/>
      <c r="F126" s="101"/>
      <c r="G126" s="101"/>
      <c r="H126" s="145"/>
      <c r="I126" s="145"/>
      <c r="J126" s="145"/>
      <c r="K126" s="145"/>
      <c r="L126" s="102"/>
      <c r="M126" s="103"/>
      <c r="N126" s="100"/>
      <c r="O126" s="101"/>
      <c r="P126" s="101"/>
      <c r="Q126" s="101"/>
      <c r="R126" s="102"/>
      <c r="S126" s="104">
        <v>1</v>
      </c>
      <c r="T126" s="38"/>
      <c r="U126" s="38"/>
      <c r="V126" s="38"/>
      <c r="W126" s="105"/>
      <c r="X126" s="100"/>
      <c r="Y126" s="142"/>
      <c r="Z126" s="142"/>
      <c r="AA126" s="106"/>
      <c r="AB126" s="99">
        <f t="shared" si="1"/>
        <v>1</v>
      </c>
    </row>
    <row r="127" spans="1:28" x14ac:dyDescent="0.2">
      <c r="A127" s="53" t="s">
        <v>15</v>
      </c>
      <c r="B127" s="54" t="s">
        <v>87</v>
      </c>
      <c r="C127" s="54" t="s">
        <v>99</v>
      </c>
      <c r="D127" s="137"/>
      <c r="E127" s="100"/>
      <c r="F127" s="101"/>
      <c r="G127" s="101"/>
      <c r="H127" s="145"/>
      <c r="I127" s="145"/>
      <c r="J127" s="145"/>
      <c r="K127" s="145"/>
      <c r="L127" s="102"/>
      <c r="M127" s="103"/>
      <c r="N127" s="100"/>
      <c r="O127" s="101"/>
      <c r="P127" s="101"/>
      <c r="Q127" s="101"/>
      <c r="R127" s="102"/>
      <c r="S127" s="104">
        <v>1</v>
      </c>
      <c r="T127" s="38"/>
      <c r="U127" s="38"/>
      <c r="V127" s="38"/>
      <c r="W127" s="105"/>
      <c r="X127" s="100"/>
      <c r="Y127" s="142"/>
      <c r="Z127" s="142"/>
      <c r="AA127" s="106"/>
      <c r="AB127" s="99">
        <f t="shared" si="1"/>
        <v>1</v>
      </c>
    </row>
    <row r="128" spans="1:28" x14ac:dyDescent="0.2">
      <c r="A128" s="53" t="s">
        <v>15</v>
      </c>
      <c r="B128" s="54" t="s">
        <v>87</v>
      </c>
      <c r="C128" s="54" t="s">
        <v>100</v>
      </c>
      <c r="D128" s="137"/>
      <c r="E128" s="100"/>
      <c r="F128" s="101"/>
      <c r="G128" s="101"/>
      <c r="H128" s="145"/>
      <c r="I128" s="145"/>
      <c r="J128" s="145"/>
      <c r="K128" s="145"/>
      <c r="L128" s="102"/>
      <c r="M128" s="103"/>
      <c r="N128" s="100"/>
      <c r="O128" s="101"/>
      <c r="P128" s="101"/>
      <c r="Q128" s="101"/>
      <c r="R128" s="102"/>
      <c r="S128" s="104">
        <v>1</v>
      </c>
      <c r="T128" s="38"/>
      <c r="U128" s="38"/>
      <c r="V128" s="38"/>
      <c r="W128" s="105"/>
      <c r="X128" s="100"/>
      <c r="Y128" s="142"/>
      <c r="Z128" s="142"/>
      <c r="AA128" s="106"/>
      <c r="AB128" s="99">
        <f t="shared" si="1"/>
        <v>1</v>
      </c>
    </row>
    <row r="129" spans="1:28" x14ac:dyDescent="0.2">
      <c r="A129" s="53" t="s">
        <v>15</v>
      </c>
      <c r="B129" s="54" t="s">
        <v>87</v>
      </c>
      <c r="C129" s="54" t="s">
        <v>101</v>
      </c>
      <c r="D129" s="137"/>
      <c r="E129" s="100"/>
      <c r="F129" s="101"/>
      <c r="G129" s="101"/>
      <c r="H129" s="145"/>
      <c r="I129" s="145"/>
      <c r="J129" s="145"/>
      <c r="K129" s="145"/>
      <c r="L129" s="102"/>
      <c r="M129" s="103"/>
      <c r="N129" s="100"/>
      <c r="O129" s="101"/>
      <c r="P129" s="101"/>
      <c r="Q129" s="101"/>
      <c r="R129" s="102"/>
      <c r="S129" s="104">
        <v>1</v>
      </c>
      <c r="T129" s="38"/>
      <c r="U129" s="38"/>
      <c r="V129" s="38"/>
      <c r="W129" s="105"/>
      <c r="X129" s="100"/>
      <c r="Y129" s="142"/>
      <c r="Z129" s="142"/>
      <c r="AA129" s="106"/>
      <c r="AB129" s="99">
        <f t="shared" si="1"/>
        <v>1</v>
      </c>
    </row>
    <row r="130" spans="1:28" x14ac:dyDescent="0.2">
      <c r="A130" s="53" t="s">
        <v>15</v>
      </c>
      <c r="B130" s="54" t="s">
        <v>87</v>
      </c>
      <c r="C130" s="54" t="s">
        <v>102</v>
      </c>
      <c r="D130" s="137"/>
      <c r="E130" s="100"/>
      <c r="F130" s="101"/>
      <c r="G130" s="101"/>
      <c r="H130" s="145"/>
      <c r="I130" s="145"/>
      <c r="J130" s="145"/>
      <c r="K130" s="145"/>
      <c r="L130" s="102"/>
      <c r="M130" s="103"/>
      <c r="N130" s="100"/>
      <c r="O130" s="101"/>
      <c r="P130" s="101"/>
      <c r="Q130" s="101"/>
      <c r="R130" s="102"/>
      <c r="S130" s="104">
        <v>1</v>
      </c>
      <c r="T130" s="38"/>
      <c r="U130" s="38"/>
      <c r="V130" s="38"/>
      <c r="W130" s="105"/>
      <c r="X130" s="100"/>
      <c r="Y130" s="142"/>
      <c r="Z130" s="142"/>
      <c r="AA130" s="106"/>
      <c r="AB130" s="99">
        <f t="shared" si="1"/>
        <v>1</v>
      </c>
    </row>
    <row r="131" spans="1:28" x14ac:dyDescent="0.2">
      <c r="A131" s="53" t="s">
        <v>15</v>
      </c>
      <c r="B131" s="54" t="s">
        <v>374</v>
      </c>
      <c r="C131" s="54" t="s">
        <v>375</v>
      </c>
      <c r="D131" s="137"/>
      <c r="E131" s="100"/>
      <c r="F131" s="101"/>
      <c r="G131" s="101"/>
      <c r="H131" s="145"/>
      <c r="I131" s="145"/>
      <c r="J131" s="145"/>
      <c r="K131" s="145"/>
      <c r="L131" s="102"/>
      <c r="M131" s="103"/>
      <c r="N131" s="100"/>
      <c r="O131" s="101"/>
      <c r="P131" s="101"/>
      <c r="Q131" s="101"/>
      <c r="R131" s="102"/>
      <c r="S131" s="104"/>
      <c r="T131" s="38"/>
      <c r="U131" s="38"/>
      <c r="V131" s="38"/>
      <c r="W131" s="105"/>
      <c r="X131" s="100"/>
      <c r="Y131" s="142">
        <v>2</v>
      </c>
      <c r="Z131" s="142">
        <v>1</v>
      </c>
      <c r="AA131" s="106"/>
      <c r="AB131" s="99">
        <f t="shared" si="1"/>
        <v>3</v>
      </c>
    </row>
    <row r="132" spans="1:28" x14ac:dyDescent="0.2">
      <c r="A132" s="53" t="s">
        <v>15</v>
      </c>
      <c r="B132" s="54" t="s">
        <v>374</v>
      </c>
      <c r="C132" s="54" t="s">
        <v>376</v>
      </c>
      <c r="D132" s="137"/>
      <c r="E132" s="100"/>
      <c r="F132" s="101"/>
      <c r="G132" s="101"/>
      <c r="H132" s="145"/>
      <c r="I132" s="145"/>
      <c r="J132" s="145"/>
      <c r="K132" s="145"/>
      <c r="L132" s="102"/>
      <c r="M132" s="103"/>
      <c r="N132" s="100"/>
      <c r="O132" s="101"/>
      <c r="P132" s="101"/>
      <c r="Q132" s="101"/>
      <c r="R132" s="102"/>
      <c r="S132" s="104"/>
      <c r="T132" s="38"/>
      <c r="U132" s="38"/>
      <c r="V132" s="38"/>
      <c r="W132" s="105"/>
      <c r="X132" s="100"/>
      <c r="Y132" s="142">
        <v>1</v>
      </c>
      <c r="Z132" s="142">
        <v>1</v>
      </c>
      <c r="AA132" s="106"/>
      <c r="AB132" s="99">
        <f t="shared" si="1"/>
        <v>2</v>
      </c>
    </row>
    <row r="133" spans="1:28" x14ac:dyDescent="0.2">
      <c r="A133" s="53" t="s">
        <v>15</v>
      </c>
      <c r="B133" s="54" t="s">
        <v>374</v>
      </c>
      <c r="C133" s="54" t="s">
        <v>377</v>
      </c>
      <c r="D133" s="137"/>
      <c r="E133" s="100"/>
      <c r="F133" s="101"/>
      <c r="G133" s="101"/>
      <c r="H133" s="145"/>
      <c r="I133" s="145"/>
      <c r="J133" s="145"/>
      <c r="K133" s="145"/>
      <c r="L133" s="102"/>
      <c r="M133" s="103"/>
      <c r="N133" s="100"/>
      <c r="O133" s="101"/>
      <c r="P133" s="101"/>
      <c r="Q133" s="101"/>
      <c r="R133" s="102"/>
      <c r="S133" s="104"/>
      <c r="T133" s="38"/>
      <c r="U133" s="38"/>
      <c r="V133" s="38"/>
      <c r="W133" s="105"/>
      <c r="X133" s="100"/>
      <c r="Y133" s="142">
        <v>1</v>
      </c>
      <c r="Z133" s="142">
        <v>1</v>
      </c>
      <c r="AA133" s="106"/>
      <c r="AB133" s="99">
        <f t="shared" si="1"/>
        <v>2</v>
      </c>
    </row>
    <row r="134" spans="1:28" x14ac:dyDescent="0.2">
      <c r="A134" s="53" t="s">
        <v>15</v>
      </c>
      <c r="B134" s="54" t="s">
        <v>374</v>
      </c>
      <c r="C134" s="54" t="s">
        <v>378</v>
      </c>
      <c r="D134" s="137"/>
      <c r="E134" s="100"/>
      <c r="F134" s="101"/>
      <c r="G134" s="101"/>
      <c r="H134" s="145"/>
      <c r="I134" s="145"/>
      <c r="J134" s="145"/>
      <c r="K134" s="145"/>
      <c r="L134" s="102"/>
      <c r="M134" s="103"/>
      <c r="N134" s="100"/>
      <c r="O134" s="101"/>
      <c r="P134" s="101"/>
      <c r="Q134" s="101"/>
      <c r="R134" s="102"/>
      <c r="S134" s="104"/>
      <c r="T134" s="38"/>
      <c r="U134" s="38"/>
      <c r="V134" s="38"/>
      <c r="W134" s="105"/>
      <c r="X134" s="100"/>
      <c r="Y134" s="142">
        <v>1</v>
      </c>
      <c r="Z134" s="142">
        <v>1</v>
      </c>
      <c r="AA134" s="106"/>
      <c r="AB134" s="99">
        <f t="shared" si="1"/>
        <v>2</v>
      </c>
    </row>
    <row r="135" spans="1:28" x14ac:dyDescent="0.2">
      <c r="A135" s="53" t="s">
        <v>15</v>
      </c>
      <c r="B135" s="54" t="s">
        <v>374</v>
      </c>
      <c r="C135" s="54" t="s">
        <v>379</v>
      </c>
      <c r="D135" s="137"/>
      <c r="E135" s="100"/>
      <c r="F135" s="101"/>
      <c r="G135" s="101"/>
      <c r="H135" s="145"/>
      <c r="I135" s="145"/>
      <c r="J135" s="145"/>
      <c r="K135" s="145"/>
      <c r="L135" s="102"/>
      <c r="M135" s="103"/>
      <c r="N135" s="100"/>
      <c r="O135" s="101"/>
      <c r="P135" s="101"/>
      <c r="Q135" s="101"/>
      <c r="R135" s="102"/>
      <c r="S135" s="104"/>
      <c r="T135" s="38"/>
      <c r="U135" s="38"/>
      <c r="V135" s="38"/>
      <c r="W135" s="105"/>
      <c r="X135" s="100"/>
      <c r="Y135" s="142">
        <v>1</v>
      </c>
      <c r="Z135" s="142">
        <v>1</v>
      </c>
      <c r="AA135" s="106"/>
      <c r="AB135" s="99">
        <f t="shared" si="1"/>
        <v>2</v>
      </c>
    </row>
    <row r="136" spans="1:28" x14ac:dyDescent="0.2">
      <c r="A136" s="53" t="s">
        <v>15</v>
      </c>
      <c r="B136" s="54" t="s">
        <v>374</v>
      </c>
      <c r="C136" s="54" t="s">
        <v>380</v>
      </c>
      <c r="D136" s="137"/>
      <c r="E136" s="100"/>
      <c r="F136" s="101"/>
      <c r="G136" s="101"/>
      <c r="H136" s="145"/>
      <c r="I136" s="145"/>
      <c r="J136" s="145"/>
      <c r="K136" s="145"/>
      <c r="L136" s="102"/>
      <c r="M136" s="103"/>
      <c r="N136" s="100"/>
      <c r="O136" s="101"/>
      <c r="P136" s="101"/>
      <c r="Q136" s="101"/>
      <c r="R136" s="102"/>
      <c r="S136" s="104"/>
      <c r="T136" s="38"/>
      <c r="U136" s="38"/>
      <c r="V136" s="38"/>
      <c r="W136" s="105"/>
      <c r="X136" s="100"/>
      <c r="Y136" s="142">
        <v>1</v>
      </c>
      <c r="Z136" s="142">
        <v>1</v>
      </c>
      <c r="AA136" s="106"/>
      <c r="AB136" s="99">
        <f t="shared" si="1"/>
        <v>2</v>
      </c>
    </row>
    <row r="137" spans="1:28" x14ac:dyDescent="0.2">
      <c r="A137" s="53" t="s">
        <v>15</v>
      </c>
      <c r="B137" s="54" t="s">
        <v>374</v>
      </c>
      <c r="C137" s="54" t="s">
        <v>381</v>
      </c>
      <c r="D137" s="137"/>
      <c r="E137" s="100"/>
      <c r="F137" s="101"/>
      <c r="G137" s="101"/>
      <c r="H137" s="145"/>
      <c r="I137" s="145"/>
      <c r="J137" s="145"/>
      <c r="K137" s="145"/>
      <c r="L137" s="102"/>
      <c r="M137" s="103"/>
      <c r="N137" s="100"/>
      <c r="O137" s="101"/>
      <c r="P137" s="101"/>
      <c r="Q137" s="101"/>
      <c r="R137" s="102"/>
      <c r="S137" s="104"/>
      <c r="T137" s="38"/>
      <c r="U137" s="38"/>
      <c r="V137" s="38"/>
      <c r="W137" s="105"/>
      <c r="X137" s="100"/>
      <c r="Y137" s="142">
        <v>1</v>
      </c>
      <c r="Z137" s="142">
        <v>1</v>
      </c>
      <c r="AA137" s="106"/>
      <c r="AB137" s="99">
        <f t="shared" si="1"/>
        <v>2</v>
      </c>
    </row>
    <row r="138" spans="1:28" x14ac:dyDescent="0.2">
      <c r="A138" s="53" t="s">
        <v>15</v>
      </c>
      <c r="B138" s="54" t="s">
        <v>374</v>
      </c>
      <c r="C138" s="54" t="s">
        <v>382</v>
      </c>
      <c r="D138" s="137"/>
      <c r="E138" s="100"/>
      <c r="F138" s="101"/>
      <c r="G138" s="101"/>
      <c r="H138" s="145"/>
      <c r="I138" s="145"/>
      <c r="J138" s="145"/>
      <c r="K138" s="145"/>
      <c r="L138" s="102"/>
      <c r="M138" s="103"/>
      <c r="N138" s="100"/>
      <c r="O138" s="101"/>
      <c r="P138" s="101"/>
      <c r="Q138" s="101"/>
      <c r="R138" s="102"/>
      <c r="S138" s="104"/>
      <c r="T138" s="38"/>
      <c r="U138" s="38"/>
      <c r="V138" s="38"/>
      <c r="W138" s="105"/>
      <c r="X138" s="100"/>
      <c r="Y138" s="142">
        <v>1</v>
      </c>
      <c r="Z138" s="142">
        <v>1</v>
      </c>
      <c r="AA138" s="106"/>
      <c r="AB138" s="99">
        <f t="shared" si="1"/>
        <v>2</v>
      </c>
    </row>
    <row r="139" spans="1:28" x14ac:dyDescent="0.2">
      <c r="A139" s="53" t="s">
        <v>15</v>
      </c>
      <c r="B139" s="54" t="s">
        <v>374</v>
      </c>
      <c r="C139" s="54" t="s">
        <v>382</v>
      </c>
      <c r="D139" s="137"/>
      <c r="E139" s="100"/>
      <c r="F139" s="101"/>
      <c r="G139" s="101"/>
      <c r="H139" s="145"/>
      <c r="I139" s="145"/>
      <c r="J139" s="145"/>
      <c r="K139" s="145"/>
      <c r="L139" s="102"/>
      <c r="M139" s="103"/>
      <c r="N139" s="100"/>
      <c r="O139" s="101"/>
      <c r="P139" s="101"/>
      <c r="Q139" s="101"/>
      <c r="R139" s="102"/>
      <c r="S139" s="104"/>
      <c r="T139" s="38"/>
      <c r="U139" s="38"/>
      <c r="V139" s="38"/>
      <c r="W139" s="105"/>
      <c r="X139" s="100"/>
      <c r="Y139" s="142">
        <v>1</v>
      </c>
      <c r="Z139" s="142">
        <v>1</v>
      </c>
      <c r="AA139" s="106"/>
      <c r="AB139" s="99">
        <f t="shared" ref="AB139" si="2">SUM(E139:AA139)</f>
        <v>2</v>
      </c>
    </row>
    <row r="140" spans="1:28" ht="15.75" thickBot="1" x14ac:dyDescent="0.25">
      <c r="A140" s="53" t="s">
        <v>15</v>
      </c>
      <c r="B140" s="55" t="s">
        <v>104</v>
      </c>
      <c r="C140" s="55" t="s">
        <v>103</v>
      </c>
      <c r="D140" s="140"/>
      <c r="E140" s="41">
        <v>1</v>
      </c>
      <c r="F140" s="42"/>
      <c r="G140" s="42"/>
      <c r="H140" s="146"/>
      <c r="I140" s="146"/>
      <c r="J140" s="146"/>
      <c r="K140" s="146"/>
      <c r="L140" s="43"/>
      <c r="M140" s="44"/>
      <c r="N140" s="41"/>
      <c r="O140" s="42"/>
      <c r="P140" s="42"/>
      <c r="Q140" s="42"/>
      <c r="R140" s="43"/>
      <c r="S140" s="45"/>
      <c r="T140" s="46"/>
      <c r="U140" s="46"/>
      <c r="V140" s="46"/>
      <c r="W140" s="47"/>
      <c r="X140" s="41"/>
      <c r="Y140" s="143"/>
      <c r="Z140" s="143"/>
      <c r="AA140" s="48"/>
      <c r="AB140" s="136">
        <f>SUM(E140:AA140)</f>
        <v>1</v>
      </c>
    </row>
    <row r="141" spans="1:28" x14ac:dyDescent="0.2">
      <c r="A141" s="124" t="s">
        <v>315</v>
      </c>
      <c r="B141" s="124" t="s">
        <v>108</v>
      </c>
      <c r="C141" s="124"/>
      <c r="D141" s="141"/>
      <c r="E141" s="125"/>
      <c r="F141" s="126"/>
      <c r="G141" s="126"/>
      <c r="H141" s="147"/>
      <c r="I141" s="147"/>
      <c r="J141" s="147"/>
      <c r="K141" s="147"/>
      <c r="L141" s="127"/>
      <c r="M141" s="128"/>
      <c r="N141" s="125"/>
      <c r="O141" s="126"/>
      <c r="P141" s="126"/>
      <c r="Q141" s="126"/>
      <c r="R141" s="127"/>
      <c r="S141" s="129">
        <v>1</v>
      </c>
      <c r="T141" s="130"/>
      <c r="U141" s="130"/>
      <c r="V141" s="130"/>
      <c r="W141" s="131"/>
      <c r="X141" s="125"/>
      <c r="Y141" s="144"/>
      <c r="Z141" s="144"/>
      <c r="AA141" s="132"/>
      <c r="AB141" s="120">
        <v>1</v>
      </c>
    </row>
    <row r="142" spans="1:28" x14ac:dyDescent="0.2">
      <c r="A142" s="54" t="s">
        <v>315</v>
      </c>
      <c r="B142" s="54" t="s">
        <v>107</v>
      </c>
      <c r="C142" s="54"/>
      <c r="D142" s="137"/>
      <c r="E142" s="100"/>
      <c r="F142" s="101"/>
      <c r="G142" s="101"/>
      <c r="H142" s="145"/>
      <c r="I142" s="145"/>
      <c r="J142" s="145"/>
      <c r="K142" s="145"/>
      <c r="L142" s="102"/>
      <c r="M142" s="103"/>
      <c r="N142" s="100"/>
      <c r="O142" s="101"/>
      <c r="P142" s="101"/>
      <c r="Q142" s="101"/>
      <c r="R142" s="102"/>
      <c r="S142" s="104">
        <v>2</v>
      </c>
      <c r="T142" s="38"/>
      <c r="U142" s="38"/>
      <c r="V142" s="38"/>
      <c r="W142" s="105"/>
      <c r="X142" s="100"/>
      <c r="Y142" s="142"/>
      <c r="Z142" s="142"/>
      <c r="AA142" s="106"/>
      <c r="AB142" s="99">
        <v>1</v>
      </c>
    </row>
    <row r="143" spans="1:28" x14ac:dyDescent="0.2">
      <c r="A143" s="54" t="s">
        <v>315</v>
      </c>
      <c r="B143" s="54" t="s">
        <v>106</v>
      </c>
      <c r="C143" s="54"/>
      <c r="D143" s="137"/>
      <c r="E143" s="100"/>
      <c r="F143" s="101"/>
      <c r="G143" s="101"/>
      <c r="H143" s="145"/>
      <c r="I143" s="145"/>
      <c r="J143" s="145"/>
      <c r="K143" s="145"/>
      <c r="L143" s="102"/>
      <c r="M143" s="103"/>
      <c r="N143" s="100"/>
      <c r="O143" s="101"/>
      <c r="P143" s="101"/>
      <c r="Q143" s="101"/>
      <c r="R143" s="102"/>
      <c r="S143" s="104">
        <v>2</v>
      </c>
      <c r="T143" s="38"/>
      <c r="U143" s="38"/>
      <c r="V143" s="38"/>
      <c r="W143" s="105"/>
      <c r="X143" s="100"/>
      <c r="Y143" s="142"/>
      <c r="Z143" s="142"/>
      <c r="AA143" s="106"/>
      <c r="AB143" s="99">
        <v>1</v>
      </c>
    </row>
    <row r="144" spans="1:28" x14ac:dyDescent="0.2">
      <c r="A144" s="54" t="s">
        <v>315</v>
      </c>
      <c r="B144" s="54" t="s">
        <v>239</v>
      </c>
      <c r="C144" s="54" t="s">
        <v>240</v>
      </c>
      <c r="D144" s="137"/>
      <c r="E144" s="100"/>
      <c r="F144" s="101"/>
      <c r="G144" s="101"/>
      <c r="H144" s="145"/>
      <c r="I144" s="145"/>
      <c r="J144" s="145"/>
      <c r="K144" s="145"/>
      <c r="L144" s="102"/>
      <c r="M144" s="103"/>
      <c r="N144" s="100"/>
      <c r="O144" s="101"/>
      <c r="P144" s="101"/>
      <c r="Q144" s="101"/>
      <c r="R144" s="102"/>
      <c r="S144" s="104">
        <v>2</v>
      </c>
      <c r="T144" s="38"/>
      <c r="U144" s="38"/>
      <c r="V144" s="38"/>
      <c r="W144" s="105"/>
      <c r="X144" s="100"/>
      <c r="Y144" s="142"/>
      <c r="Z144" s="142"/>
      <c r="AA144" s="106"/>
      <c r="AB144" s="99">
        <v>1</v>
      </c>
    </row>
    <row r="145" spans="1:28" x14ac:dyDescent="0.2">
      <c r="A145" s="54" t="s">
        <v>315</v>
      </c>
      <c r="B145" s="54" t="s">
        <v>241</v>
      </c>
      <c r="C145" s="54" t="s">
        <v>242</v>
      </c>
      <c r="D145" s="137"/>
      <c r="E145" s="100"/>
      <c r="F145" s="101"/>
      <c r="G145" s="101"/>
      <c r="H145" s="145"/>
      <c r="I145" s="145"/>
      <c r="J145" s="145"/>
      <c r="K145" s="145"/>
      <c r="L145" s="102"/>
      <c r="M145" s="103"/>
      <c r="N145" s="100"/>
      <c r="O145" s="101"/>
      <c r="P145" s="101"/>
      <c r="Q145" s="101"/>
      <c r="R145" s="102"/>
      <c r="S145" s="104">
        <v>2</v>
      </c>
      <c r="T145" s="38"/>
      <c r="U145" s="38"/>
      <c r="V145" s="38"/>
      <c r="W145" s="105"/>
      <c r="X145" s="100"/>
      <c r="Y145" s="142"/>
      <c r="Z145" s="142"/>
      <c r="AA145" s="106"/>
      <c r="AB145" s="99">
        <v>1</v>
      </c>
    </row>
    <row r="146" spans="1:28" x14ac:dyDescent="0.2">
      <c r="A146" s="54" t="s">
        <v>315</v>
      </c>
      <c r="B146" s="54" t="s">
        <v>243</v>
      </c>
      <c r="C146" s="54"/>
      <c r="D146" s="137"/>
      <c r="E146" s="100"/>
      <c r="F146" s="101"/>
      <c r="G146" s="101"/>
      <c r="H146" s="145"/>
      <c r="I146" s="145"/>
      <c r="J146" s="145"/>
      <c r="K146" s="145"/>
      <c r="L146" s="102"/>
      <c r="M146" s="103"/>
      <c r="N146" s="100">
        <v>3</v>
      </c>
      <c r="O146" s="101"/>
      <c r="P146" s="101"/>
      <c r="Q146" s="101"/>
      <c r="R146" s="102"/>
      <c r="S146" s="104">
        <v>3</v>
      </c>
      <c r="T146" s="38"/>
      <c r="U146" s="38"/>
      <c r="V146" s="38"/>
      <c r="W146" s="105"/>
      <c r="X146" s="100"/>
      <c r="Y146" s="142"/>
      <c r="Z146" s="142"/>
      <c r="AA146" s="106"/>
      <c r="AB146" s="99">
        <v>1</v>
      </c>
    </row>
    <row r="147" spans="1:28" ht="15.75" customHeight="1" x14ac:dyDescent="0.2">
      <c r="A147" s="54" t="s">
        <v>315</v>
      </c>
      <c r="B147" s="54" t="s">
        <v>244</v>
      </c>
      <c r="C147" s="54"/>
      <c r="D147" s="137"/>
      <c r="E147" s="100"/>
      <c r="F147" s="101"/>
      <c r="G147" s="101"/>
      <c r="H147" s="145"/>
      <c r="I147" s="145"/>
      <c r="J147" s="145"/>
      <c r="K147" s="145"/>
      <c r="L147" s="102"/>
      <c r="M147" s="103"/>
      <c r="N147" s="100">
        <v>1</v>
      </c>
      <c r="O147" s="101"/>
      <c r="P147" s="101"/>
      <c r="Q147" s="101"/>
      <c r="R147" s="102"/>
      <c r="S147" s="104"/>
      <c r="T147" s="38"/>
      <c r="U147" s="38"/>
      <c r="V147" s="38"/>
      <c r="W147" s="105"/>
      <c r="X147" s="100"/>
      <c r="Y147" s="142"/>
      <c r="Z147" s="142"/>
      <c r="AA147" s="106"/>
      <c r="AB147" s="99">
        <v>2</v>
      </c>
    </row>
    <row r="148" spans="1:28" x14ac:dyDescent="0.2">
      <c r="A148" s="54" t="s">
        <v>315</v>
      </c>
      <c r="B148" s="54" t="s">
        <v>110</v>
      </c>
      <c r="C148" s="54"/>
      <c r="D148" s="137"/>
      <c r="E148" s="100"/>
      <c r="F148" s="101"/>
      <c r="G148" s="101"/>
      <c r="H148" s="145"/>
      <c r="I148" s="145"/>
      <c r="J148" s="145"/>
      <c r="K148" s="145"/>
      <c r="L148" s="102"/>
      <c r="M148" s="103"/>
      <c r="N148" s="100">
        <v>3</v>
      </c>
      <c r="O148" s="101"/>
      <c r="P148" s="101"/>
      <c r="Q148" s="101"/>
      <c r="R148" s="102"/>
      <c r="S148" s="104"/>
      <c r="T148" s="38"/>
      <c r="U148" s="38"/>
      <c r="V148" s="38"/>
      <c r="W148" s="105"/>
      <c r="X148" s="100"/>
      <c r="Y148" s="142"/>
      <c r="Z148" s="142"/>
      <c r="AA148" s="106"/>
      <c r="AB148" s="99">
        <v>2</v>
      </c>
    </row>
    <row r="149" spans="1:28" x14ac:dyDescent="0.2">
      <c r="A149" s="54" t="s">
        <v>315</v>
      </c>
      <c r="B149" s="54" t="s">
        <v>109</v>
      </c>
      <c r="C149" s="54"/>
      <c r="D149" s="137"/>
      <c r="E149" s="100"/>
      <c r="F149" s="101"/>
      <c r="G149" s="101"/>
      <c r="H149" s="145"/>
      <c r="I149" s="145"/>
      <c r="J149" s="145"/>
      <c r="K149" s="145"/>
      <c r="L149" s="102"/>
      <c r="M149" s="103"/>
      <c r="N149" s="100">
        <v>2</v>
      </c>
      <c r="O149" s="101"/>
      <c r="P149" s="101"/>
      <c r="Q149" s="101"/>
      <c r="R149" s="102"/>
      <c r="S149" s="104"/>
      <c r="T149" s="38"/>
      <c r="U149" s="38"/>
      <c r="V149" s="38"/>
      <c r="W149" s="105"/>
      <c r="X149" s="100"/>
      <c r="Y149" s="142"/>
      <c r="Z149" s="142"/>
      <c r="AA149" s="106"/>
      <c r="AB149" s="99">
        <v>2</v>
      </c>
    </row>
    <row r="150" spans="1:28" x14ac:dyDescent="0.2">
      <c r="A150" s="54" t="s">
        <v>315</v>
      </c>
      <c r="B150" s="54" t="s">
        <v>245</v>
      </c>
      <c r="C150" s="54"/>
      <c r="D150" s="137"/>
      <c r="E150" s="100"/>
      <c r="F150" s="101"/>
      <c r="G150" s="101"/>
      <c r="H150" s="145"/>
      <c r="I150" s="145"/>
      <c r="J150" s="145"/>
      <c r="K150" s="145"/>
      <c r="L150" s="102"/>
      <c r="M150" s="103"/>
      <c r="N150" s="100">
        <v>1</v>
      </c>
      <c r="O150" s="101"/>
      <c r="P150" s="101"/>
      <c r="Q150" s="101"/>
      <c r="R150" s="102"/>
      <c r="S150" s="104"/>
      <c r="T150" s="38"/>
      <c r="U150" s="38"/>
      <c r="V150" s="38"/>
      <c r="W150" s="105"/>
      <c r="X150" s="100"/>
      <c r="Y150" s="142"/>
      <c r="Z150" s="142"/>
      <c r="AA150" s="106"/>
      <c r="AB150" s="99">
        <v>1</v>
      </c>
    </row>
    <row r="151" spans="1:28" x14ac:dyDescent="0.2">
      <c r="A151" s="54" t="s">
        <v>315</v>
      </c>
      <c r="B151" s="54" t="s">
        <v>112</v>
      </c>
      <c r="C151" s="54"/>
      <c r="D151" s="137"/>
      <c r="E151" s="100"/>
      <c r="F151" s="101"/>
      <c r="G151" s="101"/>
      <c r="H151" s="145"/>
      <c r="I151" s="145"/>
      <c r="J151" s="145"/>
      <c r="K151" s="145"/>
      <c r="L151" s="102"/>
      <c r="M151" s="103"/>
      <c r="N151" s="100"/>
      <c r="O151" s="101"/>
      <c r="P151" s="101"/>
      <c r="Q151" s="101"/>
      <c r="R151" s="102"/>
      <c r="S151" s="104">
        <v>1</v>
      </c>
      <c r="T151" s="38"/>
      <c r="U151" s="38"/>
      <c r="V151" s="38"/>
      <c r="W151" s="105"/>
      <c r="X151" s="100"/>
      <c r="Y151" s="142"/>
      <c r="Z151" s="142"/>
      <c r="AA151" s="106"/>
      <c r="AB151" s="99">
        <v>1</v>
      </c>
    </row>
    <row r="152" spans="1:28" x14ac:dyDescent="0.2">
      <c r="A152" s="54" t="s">
        <v>315</v>
      </c>
      <c r="B152" s="54" t="s">
        <v>246</v>
      </c>
      <c r="C152" s="54"/>
      <c r="D152" s="137"/>
      <c r="E152" s="100"/>
      <c r="F152" s="101"/>
      <c r="G152" s="101"/>
      <c r="H152" s="145"/>
      <c r="I152" s="145"/>
      <c r="J152" s="145"/>
      <c r="K152" s="145"/>
      <c r="L152" s="102"/>
      <c r="M152" s="103"/>
      <c r="N152" s="100"/>
      <c r="O152" s="101"/>
      <c r="P152" s="101"/>
      <c r="Q152" s="101"/>
      <c r="R152" s="102"/>
      <c r="S152" s="104">
        <v>2</v>
      </c>
      <c r="T152" s="38"/>
      <c r="U152" s="38"/>
      <c r="V152" s="38"/>
      <c r="W152" s="105"/>
      <c r="X152" s="100"/>
      <c r="Y152" s="142"/>
      <c r="Z152" s="142"/>
      <c r="AA152" s="106"/>
      <c r="AB152" s="99">
        <v>1</v>
      </c>
    </row>
    <row r="153" spans="1:28" x14ac:dyDescent="0.2">
      <c r="A153" s="54" t="s">
        <v>315</v>
      </c>
      <c r="B153" s="54" t="s">
        <v>111</v>
      </c>
      <c r="C153" s="54"/>
      <c r="D153" s="137"/>
      <c r="E153" s="100"/>
      <c r="F153" s="101"/>
      <c r="G153" s="101"/>
      <c r="H153" s="145"/>
      <c r="I153" s="145"/>
      <c r="J153" s="145"/>
      <c r="K153" s="145"/>
      <c r="L153" s="102"/>
      <c r="M153" s="103"/>
      <c r="N153" s="100"/>
      <c r="O153" s="101"/>
      <c r="P153" s="101"/>
      <c r="Q153" s="101"/>
      <c r="R153" s="102"/>
      <c r="S153" s="104">
        <v>1</v>
      </c>
      <c r="T153" s="38"/>
      <c r="U153" s="38"/>
      <c r="V153" s="38"/>
      <c r="W153" s="105"/>
      <c r="X153" s="100"/>
      <c r="Y153" s="142"/>
      <c r="Z153" s="142"/>
      <c r="AA153" s="106"/>
      <c r="AB153" s="99">
        <v>2</v>
      </c>
    </row>
    <row r="154" spans="1:28" x14ac:dyDescent="0.2">
      <c r="A154" s="54" t="s">
        <v>315</v>
      </c>
      <c r="B154" s="54" t="s">
        <v>247</v>
      </c>
      <c r="C154" s="54"/>
      <c r="D154" s="137"/>
      <c r="E154" s="100"/>
      <c r="F154" s="101"/>
      <c r="G154" s="101"/>
      <c r="H154" s="145"/>
      <c r="I154" s="145"/>
      <c r="J154" s="145"/>
      <c r="K154" s="145"/>
      <c r="L154" s="102"/>
      <c r="M154" s="103"/>
      <c r="N154" s="100"/>
      <c r="O154" s="101"/>
      <c r="P154" s="101"/>
      <c r="Q154" s="101"/>
      <c r="R154" s="102"/>
      <c r="S154" s="104">
        <v>1</v>
      </c>
      <c r="T154" s="38"/>
      <c r="U154" s="38"/>
      <c r="V154" s="38"/>
      <c r="W154" s="105"/>
      <c r="X154" s="100"/>
      <c r="Y154" s="142"/>
      <c r="Z154" s="142"/>
      <c r="AA154" s="106"/>
      <c r="AB154" s="99">
        <v>2</v>
      </c>
    </row>
    <row r="155" spans="1:28" x14ac:dyDescent="0.2">
      <c r="A155" s="54" t="s">
        <v>315</v>
      </c>
      <c r="B155" s="54" t="s">
        <v>239</v>
      </c>
      <c r="C155" s="54" t="s">
        <v>248</v>
      </c>
      <c r="D155" s="137"/>
      <c r="E155" s="100"/>
      <c r="F155" s="101"/>
      <c r="G155" s="101"/>
      <c r="H155" s="145"/>
      <c r="I155" s="145"/>
      <c r="J155" s="145"/>
      <c r="K155" s="145"/>
      <c r="L155" s="102"/>
      <c r="M155" s="103"/>
      <c r="N155" s="100"/>
      <c r="O155" s="101"/>
      <c r="P155" s="101"/>
      <c r="Q155" s="101"/>
      <c r="R155" s="102"/>
      <c r="S155" s="104">
        <v>2</v>
      </c>
      <c r="T155" s="38"/>
      <c r="U155" s="38"/>
      <c r="V155" s="38"/>
      <c r="W155" s="105"/>
      <c r="X155" s="100"/>
      <c r="Y155" s="142"/>
      <c r="Z155" s="142"/>
      <c r="AA155" s="106"/>
      <c r="AB155" s="99">
        <v>2</v>
      </c>
    </row>
    <row r="156" spans="1:28" ht="15.75" thickBot="1" x14ac:dyDescent="0.25">
      <c r="A156" s="55" t="s">
        <v>315</v>
      </c>
      <c r="B156" s="55" t="s">
        <v>105</v>
      </c>
      <c r="C156" s="55" t="s">
        <v>249</v>
      </c>
      <c r="D156" s="140"/>
      <c r="E156" s="41"/>
      <c r="F156" s="42"/>
      <c r="G156" s="42"/>
      <c r="H156" s="146"/>
      <c r="I156" s="146"/>
      <c r="J156" s="146"/>
      <c r="K156" s="146"/>
      <c r="L156" s="43"/>
      <c r="M156" s="44"/>
      <c r="N156" s="41"/>
      <c r="O156" s="42"/>
      <c r="P156" s="42"/>
      <c r="Q156" s="42"/>
      <c r="R156" s="43"/>
      <c r="S156" s="45">
        <v>3</v>
      </c>
      <c r="T156" s="46"/>
      <c r="U156" s="46"/>
      <c r="V156" s="46"/>
      <c r="W156" s="47"/>
      <c r="X156" s="41"/>
      <c r="Y156" s="143"/>
      <c r="Z156" s="143"/>
      <c r="AA156" s="48"/>
      <c r="AB156" s="121">
        <v>4</v>
      </c>
    </row>
    <row r="157" spans="1:28" ht="15.75" thickBot="1" x14ac:dyDescent="0.25">
      <c r="A157" s="133" t="s">
        <v>9</v>
      </c>
      <c r="B157" s="134"/>
      <c r="C157" s="134"/>
      <c r="D157" s="134"/>
      <c r="E157" s="50">
        <f>SUM(E11:E156)</f>
        <v>31</v>
      </c>
      <c r="F157" s="50">
        <f t="shared" ref="F157:Z157" si="3">SUM(F11:F156)</f>
        <v>5</v>
      </c>
      <c r="G157" s="50">
        <f t="shared" si="3"/>
        <v>30</v>
      </c>
      <c r="H157" s="50">
        <f t="shared" si="3"/>
        <v>0</v>
      </c>
      <c r="I157" s="50">
        <f t="shared" si="3"/>
        <v>5</v>
      </c>
      <c r="J157" s="50">
        <f t="shared" si="3"/>
        <v>3</v>
      </c>
      <c r="K157" s="50">
        <f t="shared" si="3"/>
        <v>5</v>
      </c>
      <c r="L157" s="50">
        <f t="shared" si="3"/>
        <v>4</v>
      </c>
      <c r="M157" s="50">
        <f t="shared" si="3"/>
        <v>0</v>
      </c>
      <c r="N157" s="50">
        <f t="shared" si="3"/>
        <v>50</v>
      </c>
      <c r="O157" s="50">
        <f t="shared" si="3"/>
        <v>11</v>
      </c>
      <c r="P157" s="50">
        <f t="shared" si="3"/>
        <v>32</v>
      </c>
      <c r="Q157" s="50">
        <f t="shared" si="3"/>
        <v>12</v>
      </c>
      <c r="R157" s="50">
        <f t="shared" si="3"/>
        <v>1</v>
      </c>
      <c r="S157" s="50">
        <f t="shared" si="3"/>
        <v>60</v>
      </c>
      <c r="T157" s="50">
        <f t="shared" si="3"/>
        <v>12</v>
      </c>
      <c r="U157" s="50">
        <f t="shared" si="3"/>
        <v>15</v>
      </c>
      <c r="V157" s="50">
        <f t="shared" si="3"/>
        <v>2</v>
      </c>
      <c r="W157" s="50">
        <f t="shared" si="3"/>
        <v>2</v>
      </c>
      <c r="X157" s="50">
        <f t="shared" si="3"/>
        <v>4</v>
      </c>
      <c r="Y157" s="50">
        <f t="shared" si="3"/>
        <v>25</v>
      </c>
      <c r="Z157" s="50">
        <f t="shared" si="3"/>
        <v>19</v>
      </c>
      <c r="AA157" s="50">
        <f>SUM(AA11:AA156)</f>
        <v>1</v>
      </c>
      <c r="AB157" s="74">
        <f>SUM(AB11:AB156)</f>
        <v>322</v>
      </c>
    </row>
  </sheetData>
  <mergeCells count="13">
    <mergeCell ref="A1:AB1"/>
    <mergeCell ref="A5:AB5"/>
    <mergeCell ref="AB9:AB10"/>
    <mergeCell ref="A9:A10"/>
    <mergeCell ref="C9:C10"/>
    <mergeCell ref="N9:R9"/>
    <mergeCell ref="S9:W9"/>
    <mergeCell ref="A3:AB3"/>
    <mergeCell ref="D9:D10"/>
    <mergeCell ref="B9:B10"/>
    <mergeCell ref="E9:H9"/>
    <mergeCell ref="I9:L9"/>
    <mergeCell ref="X9:Z9"/>
  </mergeCells>
  <printOptions horizontalCentered="1"/>
  <pageMargins left="0" right="0" top="0.98425196850393704" bottom="0.59055118110236227" header="0.19685039370078741" footer="0.19685039370078741"/>
  <pageSetup paperSize="9" scale="34" orientation="portrait" r:id="rId1"/>
  <headerFooter alignWithMargins="0">
    <oddHeader xml:space="preserve">&amp;L&amp;G&amp;C&amp;G&amp;R&amp;"Trebuchet MS,Normal"DIRECTION DES ACHATS DU GROUPEMENT HOSPITALIER DE TERRITOIRE 49
DEPARTEMENT :
&amp;K275091TRAVAUX, ENERGIES ET MAINTENANCE&amp;K000000
</oddHeader>
    <oddFooter>&amp;C&amp;"Arial,Normal"&amp;9&amp;P/&amp;N</oddFooter>
  </headerFooter>
  <rowBreaks count="1" manualBreakCount="1">
    <brk id="140" max="22"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AE74"/>
  <sheetViews>
    <sheetView zoomScale="90" zoomScaleNormal="90" zoomScalePageLayoutView="90" workbookViewId="0">
      <selection activeCell="A4" sqref="A4"/>
    </sheetView>
  </sheetViews>
  <sheetFormatPr baseColWidth="10" defaultColWidth="11.42578125" defaultRowHeight="15" x14ac:dyDescent="0.2"/>
  <cols>
    <col min="1" max="1" width="22.85546875" style="151" customWidth="1"/>
    <col min="2" max="2" width="33.28515625" style="151" customWidth="1"/>
    <col min="3" max="3" width="9.42578125" style="164" customWidth="1"/>
    <col min="4" max="4" width="9.42578125" style="153" customWidth="1"/>
    <col min="5" max="5" width="11.85546875" style="153" customWidth="1"/>
    <col min="6" max="12" width="10.28515625" style="153" customWidth="1"/>
    <col min="13" max="14" width="8.7109375" style="153" customWidth="1"/>
    <col min="15" max="15" width="9.5703125" style="153" customWidth="1"/>
    <col min="16" max="16" width="9.42578125" style="153" customWidth="1"/>
    <col min="17" max="17" width="11.28515625" style="155" customWidth="1"/>
    <col min="18" max="19" width="8.7109375" style="153" customWidth="1"/>
    <col min="20" max="20" width="9.140625" style="153" customWidth="1"/>
    <col min="21" max="26" width="9.42578125" style="153" customWidth="1"/>
    <col min="27" max="27" width="9.85546875" style="150" customWidth="1"/>
    <col min="28" max="16384" width="11.42578125" style="150"/>
  </cols>
  <sheetData>
    <row r="1" spans="1:31" ht="43.5" customHeight="1" x14ac:dyDescent="0.2">
      <c r="A1" s="187" t="s">
        <v>317</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row>
    <row r="2" spans="1:31" x14ac:dyDescent="0.2">
      <c r="C2" s="152"/>
      <c r="E2" s="154"/>
      <c r="F2" s="154"/>
    </row>
    <row r="3" spans="1:31" ht="16.5" x14ac:dyDescent="0.2">
      <c r="A3" s="188" t="s">
        <v>397</v>
      </c>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row>
    <row r="4" spans="1:31" x14ac:dyDescent="0.2">
      <c r="C4" s="152"/>
      <c r="E4" s="154"/>
      <c r="F4" s="154"/>
    </row>
    <row r="5" spans="1:31" ht="18" x14ac:dyDescent="0.2">
      <c r="A5" s="189" t="s">
        <v>264</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row>
    <row r="6" spans="1:31" s="157" customFormat="1" ht="15" customHeight="1" x14ac:dyDescent="0.3">
      <c r="A6" s="156"/>
      <c r="B6" s="156"/>
      <c r="C6" s="156"/>
      <c r="D6" s="156"/>
      <c r="E6" s="156"/>
      <c r="F6" s="156"/>
      <c r="G6" s="156"/>
      <c r="H6" s="156"/>
      <c r="I6" s="156"/>
      <c r="J6" s="156"/>
      <c r="K6" s="156"/>
      <c r="L6" s="156"/>
      <c r="M6" s="156"/>
      <c r="N6" s="156"/>
      <c r="O6" s="156"/>
      <c r="P6" s="156"/>
      <c r="Q6" s="156"/>
    </row>
    <row r="7" spans="1:31" s="158" customFormat="1" ht="16.5" x14ac:dyDescent="0.3">
      <c r="A7" s="159"/>
      <c r="B7" s="159" t="s">
        <v>0</v>
      </c>
      <c r="C7" s="160" t="s">
        <v>2</v>
      </c>
      <c r="D7" s="161"/>
      <c r="E7" s="161"/>
      <c r="F7" s="161"/>
    </row>
    <row r="8" spans="1:31" ht="15" customHeight="1" thickBot="1" x14ac:dyDescent="0.25">
      <c r="C8" s="152"/>
      <c r="D8" s="154"/>
      <c r="E8" s="154"/>
      <c r="F8" s="154"/>
      <c r="G8" s="154"/>
      <c r="H8" s="154"/>
      <c r="I8" s="154"/>
      <c r="J8" s="154"/>
      <c r="K8" s="154"/>
      <c r="L8" s="154"/>
      <c r="M8" s="154"/>
      <c r="N8" s="154"/>
    </row>
    <row r="9" spans="1:31" ht="15" customHeight="1" x14ac:dyDescent="0.3">
      <c r="A9" s="190" t="s">
        <v>113</v>
      </c>
      <c r="B9" s="191"/>
      <c r="C9" s="178" t="s">
        <v>258</v>
      </c>
      <c r="D9" s="192"/>
      <c r="E9" s="192"/>
      <c r="F9" s="193"/>
      <c r="G9" s="24" t="s">
        <v>259</v>
      </c>
      <c r="H9" s="178" t="s">
        <v>277</v>
      </c>
      <c r="I9" s="186"/>
      <c r="J9" s="193"/>
      <c r="K9" s="181" t="s">
        <v>273</v>
      </c>
      <c r="L9" s="183"/>
      <c r="M9" s="178" t="s">
        <v>260</v>
      </c>
      <c r="N9" s="179"/>
      <c r="O9" s="179"/>
      <c r="P9" s="179"/>
      <c r="Q9" s="180"/>
      <c r="R9" s="181" t="s">
        <v>275</v>
      </c>
      <c r="S9" s="182"/>
      <c r="T9" s="182"/>
      <c r="U9" s="182"/>
      <c r="V9" s="183"/>
      <c r="W9" s="185" t="s">
        <v>276</v>
      </c>
      <c r="X9" s="186"/>
      <c r="Y9" s="186"/>
      <c r="Z9" s="194"/>
      <c r="AA9" s="181" t="s">
        <v>8</v>
      </c>
      <c r="AB9" s="183"/>
      <c r="AC9" s="31" t="s">
        <v>262</v>
      </c>
      <c r="AD9" s="29" t="s">
        <v>263</v>
      </c>
      <c r="AE9" s="172" t="s">
        <v>9</v>
      </c>
    </row>
    <row r="10" spans="1:31" s="162" customFormat="1" ht="27.75" thickBot="1" x14ac:dyDescent="0.25">
      <c r="A10" s="149" t="s">
        <v>13</v>
      </c>
      <c r="B10" s="149" t="s">
        <v>14</v>
      </c>
      <c r="C10" s="21" t="s">
        <v>250</v>
      </c>
      <c r="D10" s="22" t="s">
        <v>251</v>
      </c>
      <c r="E10" s="22" t="s">
        <v>252</v>
      </c>
      <c r="F10" s="23" t="s">
        <v>253</v>
      </c>
      <c r="G10" s="25" t="s">
        <v>250</v>
      </c>
      <c r="H10" s="21" t="s">
        <v>250</v>
      </c>
      <c r="I10" s="22" t="s">
        <v>251</v>
      </c>
      <c r="J10" s="22" t="s">
        <v>252</v>
      </c>
      <c r="K10" s="26" t="s">
        <v>250</v>
      </c>
      <c r="L10" s="27" t="s">
        <v>252</v>
      </c>
      <c r="M10" s="21" t="s">
        <v>250</v>
      </c>
      <c r="N10" s="22" t="s">
        <v>251</v>
      </c>
      <c r="O10" s="22" t="s">
        <v>252</v>
      </c>
      <c r="P10" s="22" t="s">
        <v>253</v>
      </c>
      <c r="Q10" s="23" t="s">
        <v>254</v>
      </c>
      <c r="R10" s="26" t="s">
        <v>250</v>
      </c>
      <c r="S10" s="27" t="s">
        <v>251</v>
      </c>
      <c r="T10" s="27" t="s">
        <v>252</v>
      </c>
      <c r="U10" s="27" t="s">
        <v>253</v>
      </c>
      <c r="V10" s="62" t="s">
        <v>274</v>
      </c>
      <c r="W10" s="21" t="s">
        <v>250</v>
      </c>
      <c r="X10" s="22" t="s">
        <v>251</v>
      </c>
      <c r="Y10" s="22" t="s">
        <v>252</v>
      </c>
      <c r="Z10" s="23" t="s">
        <v>253</v>
      </c>
      <c r="AA10" s="26" t="s">
        <v>256</v>
      </c>
      <c r="AB10" s="59" t="s">
        <v>257</v>
      </c>
      <c r="AC10" s="61"/>
      <c r="AD10" s="60" t="s">
        <v>252</v>
      </c>
      <c r="AE10" s="173"/>
    </row>
    <row r="11" spans="1:31" s="162" customFormat="1" x14ac:dyDescent="0.2">
      <c r="A11" s="107" t="s">
        <v>114</v>
      </c>
      <c r="B11" s="108" t="s">
        <v>268</v>
      </c>
      <c r="C11" s="100"/>
      <c r="D11" s="101"/>
      <c r="E11" s="101"/>
      <c r="F11" s="102"/>
      <c r="G11" s="103"/>
      <c r="H11" s="109"/>
      <c r="I11" s="110"/>
      <c r="J11" s="111"/>
      <c r="K11" s="117"/>
      <c r="L11" s="118"/>
      <c r="M11" s="100">
        <v>1</v>
      </c>
      <c r="N11" s="101">
        <v>1</v>
      </c>
      <c r="O11" s="101">
        <v>1</v>
      </c>
      <c r="P11" s="101"/>
      <c r="Q11" s="102"/>
      <c r="R11" s="114"/>
      <c r="S11" s="115"/>
      <c r="T11" s="115"/>
      <c r="U11" s="115"/>
      <c r="V11" s="116"/>
      <c r="W11" s="112"/>
      <c r="X11" s="113"/>
      <c r="Y11" s="113"/>
      <c r="Z11" s="112"/>
      <c r="AA11" s="104"/>
      <c r="AB11" s="105"/>
      <c r="AC11" s="106"/>
      <c r="AD11" s="103"/>
      <c r="AE11" s="99">
        <f>SUM(C11:AD11)</f>
        <v>3</v>
      </c>
    </row>
    <row r="12" spans="1:31" s="162" customFormat="1" x14ac:dyDescent="0.2">
      <c r="A12" s="107" t="s">
        <v>114</v>
      </c>
      <c r="B12" s="108" t="s">
        <v>115</v>
      </c>
      <c r="C12" s="100"/>
      <c r="D12" s="101"/>
      <c r="E12" s="101"/>
      <c r="F12" s="102"/>
      <c r="G12" s="103"/>
      <c r="H12" s="109"/>
      <c r="I12" s="110"/>
      <c r="J12" s="111"/>
      <c r="K12" s="117">
        <v>1</v>
      </c>
      <c r="L12" s="118"/>
      <c r="M12" s="100"/>
      <c r="N12" s="101"/>
      <c r="O12" s="101"/>
      <c r="P12" s="101"/>
      <c r="Q12" s="102"/>
      <c r="R12" s="114"/>
      <c r="S12" s="115"/>
      <c r="T12" s="115"/>
      <c r="U12" s="115"/>
      <c r="V12" s="116"/>
      <c r="W12" s="112"/>
      <c r="X12" s="113"/>
      <c r="Y12" s="113"/>
      <c r="Z12" s="112"/>
      <c r="AA12" s="104"/>
      <c r="AB12" s="105"/>
      <c r="AC12" s="106"/>
      <c r="AD12" s="103"/>
      <c r="AE12" s="99">
        <f t="shared" ref="AE12:AE73" si="0">SUM(C12:AD12)</f>
        <v>1</v>
      </c>
    </row>
    <row r="13" spans="1:31" s="162" customFormat="1" x14ac:dyDescent="0.2">
      <c r="A13" s="107" t="s">
        <v>114</v>
      </c>
      <c r="B13" s="108" t="s">
        <v>116</v>
      </c>
      <c r="C13" s="100"/>
      <c r="D13" s="101"/>
      <c r="E13" s="101">
        <v>1</v>
      </c>
      <c r="F13" s="102"/>
      <c r="G13" s="103"/>
      <c r="H13" s="109">
        <v>1</v>
      </c>
      <c r="I13" s="110">
        <v>1</v>
      </c>
      <c r="J13" s="111"/>
      <c r="K13" s="117"/>
      <c r="L13" s="118"/>
      <c r="M13" s="100"/>
      <c r="N13" s="101"/>
      <c r="O13" s="101"/>
      <c r="P13" s="101"/>
      <c r="Q13" s="102"/>
      <c r="R13" s="114"/>
      <c r="S13" s="115"/>
      <c r="T13" s="115"/>
      <c r="U13" s="115"/>
      <c r="V13" s="116"/>
      <c r="W13" s="112"/>
      <c r="X13" s="113"/>
      <c r="Y13" s="113"/>
      <c r="Z13" s="112"/>
      <c r="AA13" s="104"/>
      <c r="AB13" s="105"/>
      <c r="AC13" s="106"/>
      <c r="AD13" s="103"/>
      <c r="AE13" s="99">
        <f t="shared" si="0"/>
        <v>3</v>
      </c>
    </row>
    <row r="14" spans="1:31" s="162" customFormat="1" x14ac:dyDescent="0.2">
      <c r="A14" s="107" t="s">
        <v>114</v>
      </c>
      <c r="B14" s="108" t="s">
        <v>269</v>
      </c>
      <c r="C14" s="100"/>
      <c r="D14" s="101"/>
      <c r="E14" s="101"/>
      <c r="F14" s="102"/>
      <c r="G14" s="103"/>
      <c r="H14" s="109">
        <v>1</v>
      </c>
      <c r="I14" s="110"/>
      <c r="J14" s="111"/>
      <c r="K14" s="117"/>
      <c r="L14" s="118"/>
      <c r="M14" s="100"/>
      <c r="N14" s="101"/>
      <c r="O14" s="101"/>
      <c r="P14" s="101"/>
      <c r="Q14" s="102"/>
      <c r="R14" s="114"/>
      <c r="S14" s="115"/>
      <c r="T14" s="115"/>
      <c r="U14" s="115"/>
      <c r="V14" s="116"/>
      <c r="W14" s="112"/>
      <c r="X14" s="113"/>
      <c r="Y14" s="113"/>
      <c r="Z14" s="112"/>
      <c r="AA14" s="104"/>
      <c r="AB14" s="105"/>
      <c r="AC14" s="106"/>
      <c r="AD14" s="103"/>
      <c r="AE14" s="99">
        <f t="shared" si="0"/>
        <v>1</v>
      </c>
    </row>
    <row r="15" spans="1:31" s="162" customFormat="1" x14ac:dyDescent="0.2">
      <c r="A15" s="107" t="s">
        <v>114</v>
      </c>
      <c r="B15" s="108" t="s">
        <v>270</v>
      </c>
      <c r="C15" s="100"/>
      <c r="D15" s="101"/>
      <c r="E15" s="101">
        <v>1</v>
      </c>
      <c r="F15" s="102"/>
      <c r="G15" s="103"/>
      <c r="H15" s="109">
        <v>1</v>
      </c>
      <c r="I15" s="110"/>
      <c r="J15" s="111"/>
      <c r="K15" s="117"/>
      <c r="L15" s="118"/>
      <c r="M15" s="100"/>
      <c r="N15" s="101"/>
      <c r="O15" s="101"/>
      <c r="P15" s="101"/>
      <c r="Q15" s="102"/>
      <c r="R15" s="114"/>
      <c r="S15" s="115"/>
      <c r="T15" s="115"/>
      <c r="U15" s="115"/>
      <c r="V15" s="116"/>
      <c r="W15" s="112"/>
      <c r="X15" s="113"/>
      <c r="Y15" s="113"/>
      <c r="Z15" s="112"/>
      <c r="AA15" s="104"/>
      <c r="AB15" s="105"/>
      <c r="AC15" s="106"/>
      <c r="AD15" s="103"/>
      <c r="AE15" s="99">
        <f t="shared" si="0"/>
        <v>2</v>
      </c>
    </row>
    <row r="16" spans="1:31" s="162" customFormat="1" x14ac:dyDescent="0.2">
      <c r="A16" s="107" t="s">
        <v>114</v>
      </c>
      <c r="B16" s="108" t="s">
        <v>271</v>
      </c>
      <c r="C16" s="100"/>
      <c r="D16" s="101"/>
      <c r="E16" s="101"/>
      <c r="F16" s="102"/>
      <c r="G16" s="103"/>
      <c r="H16" s="109"/>
      <c r="I16" s="110"/>
      <c r="J16" s="111">
        <v>1</v>
      </c>
      <c r="K16" s="117"/>
      <c r="L16" s="118"/>
      <c r="M16" s="100"/>
      <c r="N16" s="101"/>
      <c r="O16" s="101"/>
      <c r="P16" s="101"/>
      <c r="Q16" s="102"/>
      <c r="R16" s="114">
        <v>1</v>
      </c>
      <c r="S16" s="115"/>
      <c r="T16" s="115"/>
      <c r="U16" s="115"/>
      <c r="V16" s="116"/>
      <c r="W16" s="112"/>
      <c r="X16" s="113"/>
      <c r="Y16" s="113"/>
      <c r="Z16" s="112"/>
      <c r="AA16" s="104"/>
      <c r="AB16" s="105"/>
      <c r="AC16" s="106"/>
      <c r="AD16" s="103"/>
      <c r="AE16" s="99">
        <f t="shared" si="0"/>
        <v>2</v>
      </c>
    </row>
    <row r="17" spans="1:31" s="162" customFormat="1" x14ac:dyDescent="0.2">
      <c r="A17" s="107" t="s">
        <v>114</v>
      </c>
      <c r="B17" s="108" t="s">
        <v>390</v>
      </c>
      <c r="C17" s="100"/>
      <c r="D17" s="101"/>
      <c r="E17" s="101"/>
      <c r="F17" s="102"/>
      <c r="G17" s="103"/>
      <c r="H17" s="109"/>
      <c r="I17" s="110"/>
      <c r="J17" s="111"/>
      <c r="K17" s="117">
        <v>1</v>
      </c>
      <c r="L17" s="118"/>
      <c r="M17" s="100"/>
      <c r="N17" s="101"/>
      <c r="O17" s="101"/>
      <c r="P17" s="101"/>
      <c r="Q17" s="102"/>
      <c r="R17" s="114"/>
      <c r="S17" s="115"/>
      <c r="T17" s="115"/>
      <c r="U17" s="115"/>
      <c r="V17" s="116"/>
      <c r="W17" s="112"/>
      <c r="X17" s="113"/>
      <c r="Y17" s="113"/>
      <c r="Z17" s="112"/>
      <c r="AA17" s="104"/>
      <c r="AB17" s="105"/>
      <c r="AC17" s="106"/>
      <c r="AD17" s="103"/>
      <c r="AE17" s="99">
        <f t="shared" si="0"/>
        <v>1</v>
      </c>
    </row>
    <row r="18" spans="1:31" s="162" customFormat="1" x14ac:dyDescent="0.2">
      <c r="A18" s="107" t="s">
        <v>114</v>
      </c>
      <c r="B18" s="108" t="s">
        <v>391</v>
      </c>
      <c r="C18" s="100"/>
      <c r="D18" s="101"/>
      <c r="E18" s="101"/>
      <c r="F18" s="102"/>
      <c r="G18" s="103"/>
      <c r="H18" s="109"/>
      <c r="I18" s="110"/>
      <c r="J18" s="111"/>
      <c r="K18" s="117">
        <v>1</v>
      </c>
      <c r="L18" s="118">
        <v>1</v>
      </c>
      <c r="M18" s="100"/>
      <c r="N18" s="101"/>
      <c r="O18" s="101"/>
      <c r="P18" s="101"/>
      <c r="Q18" s="102"/>
      <c r="R18" s="114"/>
      <c r="S18" s="115"/>
      <c r="T18" s="115"/>
      <c r="U18" s="115"/>
      <c r="V18" s="116"/>
      <c r="W18" s="112"/>
      <c r="X18" s="113"/>
      <c r="Y18" s="113"/>
      <c r="Z18" s="112"/>
      <c r="AA18" s="104"/>
      <c r="AB18" s="105"/>
      <c r="AC18" s="106"/>
      <c r="AD18" s="103"/>
      <c r="AE18" s="99">
        <f t="shared" si="0"/>
        <v>2</v>
      </c>
    </row>
    <row r="19" spans="1:31" s="162" customFormat="1" x14ac:dyDescent="0.2">
      <c r="A19" s="107" t="s">
        <v>114</v>
      </c>
      <c r="B19" s="108" t="s">
        <v>392</v>
      </c>
      <c r="C19" s="100"/>
      <c r="D19" s="101"/>
      <c r="E19" s="101"/>
      <c r="F19" s="102"/>
      <c r="G19" s="103"/>
      <c r="H19" s="109"/>
      <c r="I19" s="110"/>
      <c r="J19" s="111"/>
      <c r="K19" s="117">
        <v>1</v>
      </c>
      <c r="L19" s="118">
        <v>1</v>
      </c>
      <c r="M19" s="100"/>
      <c r="N19" s="101"/>
      <c r="O19" s="101"/>
      <c r="P19" s="101"/>
      <c r="Q19" s="102"/>
      <c r="R19" s="114"/>
      <c r="S19" s="115"/>
      <c r="T19" s="115"/>
      <c r="U19" s="115"/>
      <c r="V19" s="116"/>
      <c r="W19" s="112"/>
      <c r="X19" s="113"/>
      <c r="Y19" s="113"/>
      <c r="Z19" s="112"/>
      <c r="AA19" s="104"/>
      <c r="AB19" s="105"/>
      <c r="AC19" s="106"/>
      <c r="AD19" s="103"/>
      <c r="AE19" s="99">
        <f t="shared" si="0"/>
        <v>2</v>
      </c>
    </row>
    <row r="20" spans="1:31" s="162" customFormat="1" x14ac:dyDescent="0.2">
      <c r="A20" s="107" t="s">
        <v>114</v>
      </c>
      <c r="B20" s="108" t="s">
        <v>117</v>
      </c>
      <c r="C20" s="100"/>
      <c r="D20" s="101"/>
      <c r="E20" s="101"/>
      <c r="F20" s="102"/>
      <c r="G20" s="103"/>
      <c r="H20" s="109">
        <v>1</v>
      </c>
      <c r="I20" s="110"/>
      <c r="J20" s="111"/>
      <c r="K20" s="117">
        <v>1</v>
      </c>
      <c r="L20" s="118"/>
      <c r="M20" s="100"/>
      <c r="N20" s="101"/>
      <c r="O20" s="101"/>
      <c r="P20" s="101"/>
      <c r="Q20" s="102"/>
      <c r="R20" s="114"/>
      <c r="S20" s="115"/>
      <c r="T20" s="115"/>
      <c r="U20" s="115"/>
      <c r="V20" s="116"/>
      <c r="W20" s="112"/>
      <c r="X20" s="113"/>
      <c r="Y20" s="113"/>
      <c r="Z20" s="112"/>
      <c r="AA20" s="104"/>
      <c r="AB20" s="105"/>
      <c r="AC20" s="106"/>
      <c r="AD20" s="103"/>
      <c r="AE20" s="99">
        <f t="shared" si="0"/>
        <v>2</v>
      </c>
    </row>
    <row r="21" spans="1:31" s="162" customFormat="1" x14ac:dyDescent="0.2">
      <c r="A21" s="107" t="s">
        <v>114</v>
      </c>
      <c r="B21" s="119" t="s">
        <v>118</v>
      </c>
      <c r="C21" s="100"/>
      <c r="D21" s="101"/>
      <c r="E21" s="101"/>
      <c r="F21" s="102"/>
      <c r="G21" s="103"/>
      <c r="H21" s="109"/>
      <c r="I21" s="110"/>
      <c r="J21" s="111"/>
      <c r="K21" s="117">
        <v>1</v>
      </c>
      <c r="L21" s="118">
        <v>1</v>
      </c>
      <c r="M21" s="100"/>
      <c r="N21" s="101"/>
      <c r="O21" s="101"/>
      <c r="P21" s="101"/>
      <c r="Q21" s="102"/>
      <c r="R21" s="114"/>
      <c r="S21" s="115"/>
      <c r="T21" s="115"/>
      <c r="U21" s="115"/>
      <c r="V21" s="116"/>
      <c r="W21" s="112"/>
      <c r="X21" s="113"/>
      <c r="Y21" s="113"/>
      <c r="Z21" s="112"/>
      <c r="AA21" s="104"/>
      <c r="AB21" s="105"/>
      <c r="AC21" s="106"/>
      <c r="AD21" s="103"/>
      <c r="AE21" s="99">
        <f t="shared" si="0"/>
        <v>2</v>
      </c>
    </row>
    <row r="22" spans="1:31" s="162" customFormat="1" x14ac:dyDescent="0.2">
      <c r="A22" s="107" t="s">
        <v>120</v>
      </c>
      <c r="B22" s="119" t="s">
        <v>119</v>
      </c>
      <c r="C22" s="100"/>
      <c r="D22" s="101"/>
      <c r="E22" s="101"/>
      <c r="F22" s="102"/>
      <c r="G22" s="103"/>
      <c r="H22" s="109"/>
      <c r="I22" s="110"/>
      <c r="J22" s="111"/>
      <c r="K22" s="117">
        <v>2</v>
      </c>
      <c r="L22" s="118">
        <v>1</v>
      </c>
      <c r="M22" s="100"/>
      <c r="N22" s="101"/>
      <c r="O22" s="101"/>
      <c r="P22" s="101"/>
      <c r="Q22" s="102"/>
      <c r="R22" s="114"/>
      <c r="S22" s="115"/>
      <c r="T22" s="115"/>
      <c r="U22" s="115"/>
      <c r="V22" s="116"/>
      <c r="W22" s="112"/>
      <c r="X22" s="113"/>
      <c r="Y22" s="113"/>
      <c r="Z22" s="112"/>
      <c r="AA22" s="104"/>
      <c r="AB22" s="105"/>
      <c r="AC22" s="106"/>
      <c r="AD22" s="103"/>
      <c r="AE22" s="99">
        <f t="shared" si="0"/>
        <v>3</v>
      </c>
    </row>
    <row r="23" spans="1:31" s="162" customFormat="1" x14ac:dyDescent="0.2">
      <c r="A23" s="107" t="s">
        <v>120</v>
      </c>
      <c r="B23" s="119" t="s">
        <v>393</v>
      </c>
      <c r="C23" s="100"/>
      <c r="D23" s="101"/>
      <c r="E23" s="101"/>
      <c r="F23" s="102"/>
      <c r="G23" s="103"/>
      <c r="H23" s="109"/>
      <c r="I23" s="110"/>
      <c r="J23" s="111"/>
      <c r="K23" s="117">
        <v>4</v>
      </c>
      <c r="L23" s="118">
        <v>4</v>
      </c>
      <c r="M23" s="100"/>
      <c r="N23" s="101">
        <v>1</v>
      </c>
      <c r="O23" s="101">
        <v>1</v>
      </c>
      <c r="P23" s="101"/>
      <c r="Q23" s="102"/>
      <c r="R23" s="114"/>
      <c r="S23" s="115"/>
      <c r="T23" s="115"/>
      <c r="U23" s="115"/>
      <c r="V23" s="116"/>
      <c r="W23" s="112"/>
      <c r="X23" s="113"/>
      <c r="Y23" s="113"/>
      <c r="Z23" s="112"/>
      <c r="AA23" s="104"/>
      <c r="AB23" s="105"/>
      <c r="AC23" s="106"/>
      <c r="AD23" s="103"/>
      <c r="AE23" s="99">
        <f t="shared" si="0"/>
        <v>10</v>
      </c>
    </row>
    <row r="24" spans="1:31" s="162" customFormat="1" x14ac:dyDescent="0.2">
      <c r="A24" s="107" t="s">
        <v>120</v>
      </c>
      <c r="B24" s="119" t="s">
        <v>121</v>
      </c>
      <c r="C24" s="100"/>
      <c r="D24" s="101"/>
      <c r="E24" s="101"/>
      <c r="F24" s="102"/>
      <c r="G24" s="103"/>
      <c r="H24" s="109"/>
      <c r="I24" s="110"/>
      <c r="J24" s="111"/>
      <c r="K24" s="117">
        <v>1</v>
      </c>
      <c r="L24" s="118">
        <v>1</v>
      </c>
      <c r="M24" s="100">
        <v>1</v>
      </c>
      <c r="N24" s="101">
        <v>1</v>
      </c>
      <c r="O24" s="101">
        <v>1</v>
      </c>
      <c r="P24" s="101"/>
      <c r="Q24" s="102"/>
      <c r="R24" s="114"/>
      <c r="S24" s="115"/>
      <c r="T24" s="115"/>
      <c r="U24" s="115"/>
      <c r="V24" s="116"/>
      <c r="W24" s="112"/>
      <c r="X24" s="113"/>
      <c r="Y24" s="113"/>
      <c r="Z24" s="112"/>
      <c r="AA24" s="104"/>
      <c r="AB24" s="105"/>
      <c r="AC24" s="106"/>
      <c r="AD24" s="103"/>
      <c r="AE24" s="99">
        <f t="shared" si="0"/>
        <v>5</v>
      </c>
    </row>
    <row r="25" spans="1:31" s="162" customFormat="1" x14ac:dyDescent="0.2">
      <c r="A25" s="107" t="s">
        <v>120</v>
      </c>
      <c r="B25" s="119" t="s">
        <v>122</v>
      </c>
      <c r="C25" s="100"/>
      <c r="D25" s="101"/>
      <c r="E25" s="101"/>
      <c r="F25" s="102"/>
      <c r="G25" s="103"/>
      <c r="H25" s="109">
        <v>1</v>
      </c>
      <c r="I25" s="110">
        <v>1</v>
      </c>
      <c r="J25" s="111">
        <v>1</v>
      </c>
      <c r="K25" s="117"/>
      <c r="L25" s="118"/>
      <c r="M25" s="100"/>
      <c r="N25" s="101"/>
      <c r="O25" s="101"/>
      <c r="P25" s="101"/>
      <c r="Q25" s="102"/>
      <c r="R25" s="114"/>
      <c r="S25" s="115"/>
      <c r="T25" s="115">
        <v>3</v>
      </c>
      <c r="U25" s="115"/>
      <c r="V25" s="116"/>
      <c r="W25" s="112"/>
      <c r="X25" s="113"/>
      <c r="Y25" s="113"/>
      <c r="Z25" s="112"/>
      <c r="AA25" s="104"/>
      <c r="AB25" s="105"/>
      <c r="AC25" s="106"/>
      <c r="AD25" s="103"/>
      <c r="AE25" s="99">
        <f t="shared" si="0"/>
        <v>6</v>
      </c>
    </row>
    <row r="26" spans="1:31" x14ac:dyDescent="0.2">
      <c r="A26" s="107" t="s">
        <v>120</v>
      </c>
      <c r="B26" s="119" t="s">
        <v>123</v>
      </c>
      <c r="C26" s="100"/>
      <c r="D26" s="101"/>
      <c r="E26" s="101"/>
      <c r="F26" s="102"/>
      <c r="G26" s="103"/>
      <c r="H26" s="109">
        <v>1</v>
      </c>
      <c r="I26" s="110">
        <v>1</v>
      </c>
      <c r="J26" s="111">
        <v>1</v>
      </c>
      <c r="K26" s="117"/>
      <c r="L26" s="118"/>
      <c r="M26" s="100"/>
      <c r="N26" s="101"/>
      <c r="O26" s="101"/>
      <c r="P26" s="101"/>
      <c r="Q26" s="102"/>
      <c r="R26" s="114"/>
      <c r="S26" s="115"/>
      <c r="T26" s="115">
        <v>2</v>
      </c>
      <c r="U26" s="115"/>
      <c r="V26" s="116"/>
      <c r="W26" s="112"/>
      <c r="X26" s="113"/>
      <c r="Y26" s="113"/>
      <c r="Z26" s="112"/>
      <c r="AA26" s="104"/>
      <c r="AB26" s="105"/>
      <c r="AC26" s="106"/>
      <c r="AD26" s="103"/>
      <c r="AE26" s="99">
        <f t="shared" si="0"/>
        <v>5</v>
      </c>
    </row>
    <row r="27" spans="1:31" x14ac:dyDescent="0.2">
      <c r="A27" s="107" t="s">
        <v>120</v>
      </c>
      <c r="B27" s="108" t="s">
        <v>124</v>
      </c>
      <c r="C27" s="100">
        <v>1</v>
      </c>
      <c r="D27" s="101"/>
      <c r="E27" s="101"/>
      <c r="F27" s="102"/>
      <c r="G27" s="103"/>
      <c r="H27" s="109"/>
      <c r="I27" s="110"/>
      <c r="J27" s="111"/>
      <c r="K27" s="117"/>
      <c r="L27" s="118"/>
      <c r="M27" s="100"/>
      <c r="N27" s="101"/>
      <c r="O27" s="101"/>
      <c r="P27" s="101"/>
      <c r="Q27" s="102"/>
      <c r="R27" s="114"/>
      <c r="S27" s="115"/>
      <c r="T27" s="115"/>
      <c r="U27" s="115"/>
      <c r="V27" s="116"/>
      <c r="W27" s="112"/>
      <c r="X27" s="113"/>
      <c r="Y27" s="113"/>
      <c r="Z27" s="112"/>
      <c r="AA27" s="104"/>
      <c r="AB27" s="105"/>
      <c r="AC27" s="106"/>
      <c r="AD27" s="103"/>
      <c r="AE27" s="99">
        <f t="shared" si="0"/>
        <v>1</v>
      </c>
    </row>
    <row r="28" spans="1:31" x14ac:dyDescent="0.2">
      <c r="A28" s="107" t="s">
        <v>120</v>
      </c>
      <c r="B28" s="108" t="s">
        <v>316</v>
      </c>
      <c r="C28" s="100"/>
      <c r="D28" s="101"/>
      <c r="E28" s="101"/>
      <c r="F28" s="102"/>
      <c r="G28" s="103"/>
      <c r="H28" s="109"/>
      <c r="I28" s="110"/>
      <c r="J28" s="111"/>
      <c r="K28" s="117">
        <v>1</v>
      </c>
      <c r="L28" s="118"/>
      <c r="M28" s="100"/>
      <c r="N28" s="101"/>
      <c r="O28" s="101"/>
      <c r="P28" s="101"/>
      <c r="Q28" s="102"/>
      <c r="R28" s="114"/>
      <c r="S28" s="115"/>
      <c r="T28" s="115"/>
      <c r="U28" s="115"/>
      <c r="V28" s="116"/>
      <c r="W28" s="112"/>
      <c r="X28" s="113"/>
      <c r="Y28" s="113"/>
      <c r="Z28" s="112"/>
      <c r="AA28" s="104"/>
      <c r="AB28" s="105"/>
      <c r="AC28" s="106"/>
      <c r="AD28" s="103"/>
      <c r="AE28" s="99">
        <f t="shared" si="0"/>
        <v>1</v>
      </c>
    </row>
    <row r="29" spans="1:31" x14ac:dyDescent="0.2">
      <c r="A29" s="107" t="s">
        <v>120</v>
      </c>
      <c r="B29" s="108" t="s">
        <v>125</v>
      </c>
      <c r="C29" s="100">
        <v>1</v>
      </c>
      <c r="D29" s="101"/>
      <c r="E29" s="101"/>
      <c r="F29" s="102"/>
      <c r="G29" s="103"/>
      <c r="H29" s="109"/>
      <c r="I29" s="110"/>
      <c r="J29" s="111"/>
      <c r="K29" s="117"/>
      <c r="L29" s="118"/>
      <c r="M29" s="100"/>
      <c r="N29" s="101"/>
      <c r="O29" s="101"/>
      <c r="P29" s="101"/>
      <c r="Q29" s="102"/>
      <c r="R29" s="114"/>
      <c r="S29" s="115"/>
      <c r="T29" s="115"/>
      <c r="U29" s="115"/>
      <c r="V29" s="116"/>
      <c r="W29" s="112"/>
      <c r="X29" s="113"/>
      <c r="Y29" s="113"/>
      <c r="Z29" s="112"/>
      <c r="AA29" s="104"/>
      <c r="AB29" s="105"/>
      <c r="AC29" s="106"/>
      <c r="AD29" s="103"/>
      <c r="AE29" s="99">
        <f t="shared" si="0"/>
        <v>1</v>
      </c>
    </row>
    <row r="30" spans="1:31" x14ac:dyDescent="0.2">
      <c r="A30" s="107" t="s">
        <v>120</v>
      </c>
      <c r="B30" s="108" t="s">
        <v>272</v>
      </c>
      <c r="C30" s="100"/>
      <c r="D30" s="101"/>
      <c r="E30" s="101"/>
      <c r="F30" s="102"/>
      <c r="G30" s="103"/>
      <c r="H30" s="109"/>
      <c r="I30" s="110"/>
      <c r="J30" s="111"/>
      <c r="K30" s="117">
        <v>1</v>
      </c>
      <c r="L30" s="118"/>
      <c r="M30" s="100"/>
      <c r="N30" s="101"/>
      <c r="O30" s="101"/>
      <c r="P30" s="101"/>
      <c r="Q30" s="102"/>
      <c r="R30" s="114"/>
      <c r="S30" s="115"/>
      <c r="T30" s="115"/>
      <c r="U30" s="115"/>
      <c r="V30" s="116"/>
      <c r="W30" s="112"/>
      <c r="X30" s="113"/>
      <c r="Y30" s="113"/>
      <c r="Z30" s="112"/>
      <c r="AA30" s="104"/>
      <c r="AB30" s="105"/>
      <c r="AC30" s="106"/>
      <c r="AD30" s="103"/>
      <c r="AE30" s="99">
        <f t="shared" si="0"/>
        <v>1</v>
      </c>
    </row>
    <row r="31" spans="1:31" x14ac:dyDescent="0.2">
      <c r="A31" s="107" t="s">
        <v>120</v>
      </c>
      <c r="B31" s="108" t="s">
        <v>127</v>
      </c>
      <c r="C31" s="100">
        <v>1</v>
      </c>
      <c r="D31" s="101"/>
      <c r="E31" s="101"/>
      <c r="F31" s="102"/>
      <c r="G31" s="103"/>
      <c r="H31" s="109"/>
      <c r="I31" s="110"/>
      <c r="J31" s="111"/>
      <c r="K31" s="117"/>
      <c r="L31" s="118"/>
      <c r="M31" s="100"/>
      <c r="N31" s="101"/>
      <c r="O31" s="101"/>
      <c r="P31" s="101"/>
      <c r="Q31" s="102"/>
      <c r="R31" s="114"/>
      <c r="S31" s="115"/>
      <c r="T31" s="115"/>
      <c r="U31" s="115"/>
      <c r="V31" s="116"/>
      <c r="W31" s="112"/>
      <c r="X31" s="113"/>
      <c r="Y31" s="113"/>
      <c r="Z31" s="112"/>
      <c r="AA31" s="104"/>
      <c r="AB31" s="105"/>
      <c r="AC31" s="106"/>
      <c r="AD31" s="103"/>
      <c r="AE31" s="99">
        <f t="shared" si="0"/>
        <v>1</v>
      </c>
    </row>
    <row r="32" spans="1:31" x14ac:dyDescent="0.2">
      <c r="A32" s="107" t="s">
        <v>120</v>
      </c>
      <c r="B32" s="108" t="s">
        <v>126</v>
      </c>
      <c r="C32" s="100"/>
      <c r="D32" s="101"/>
      <c r="E32" s="101"/>
      <c r="F32" s="102"/>
      <c r="G32" s="103"/>
      <c r="H32" s="109">
        <v>1</v>
      </c>
      <c r="I32" s="110"/>
      <c r="J32" s="111">
        <v>1</v>
      </c>
      <c r="K32" s="117"/>
      <c r="L32" s="118"/>
      <c r="M32" s="100"/>
      <c r="N32" s="101"/>
      <c r="O32" s="101"/>
      <c r="P32" s="101"/>
      <c r="Q32" s="102"/>
      <c r="R32" s="114"/>
      <c r="S32" s="115"/>
      <c r="T32" s="115"/>
      <c r="U32" s="115"/>
      <c r="V32" s="116"/>
      <c r="W32" s="112"/>
      <c r="X32" s="113"/>
      <c r="Y32" s="113"/>
      <c r="Z32" s="112"/>
      <c r="AA32" s="104"/>
      <c r="AB32" s="105"/>
      <c r="AC32" s="106"/>
      <c r="AD32" s="103"/>
      <c r="AE32" s="99">
        <f t="shared" si="0"/>
        <v>2</v>
      </c>
    </row>
    <row r="33" spans="1:31" x14ac:dyDescent="0.2">
      <c r="A33" s="107" t="s">
        <v>120</v>
      </c>
      <c r="B33" s="108" t="s">
        <v>128</v>
      </c>
      <c r="C33" s="100"/>
      <c r="D33" s="101"/>
      <c r="E33" s="101"/>
      <c r="F33" s="102"/>
      <c r="G33" s="103"/>
      <c r="H33" s="109">
        <v>1</v>
      </c>
      <c r="I33" s="110"/>
      <c r="J33" s="111">
        <v>1</v>
      </c>
      <c r="K33" s="117"/>
      <c r="L33" s="118"/>
      <c r="M33" s="100"/>
      <c r="N33" s="101"/>
      <c r="O33" s="101"/>
      <c r="P33" s="101"/>
      <c r="Q33" s="102"/>
      <c r="R33" s="114"/>
      <c r="S33" s="115"/>
      <c r="T33" s="115"/>
      <c r="U33" s="115"/>
      <c r="V33" s="116"/>
      <c r="W33" s="112"/>
      <c r="X33" s="113"/>
      <c r="Y33" s="113"/>
      <c r="Z33" s="112"/>
      <c r="AA33" s="104"/>
      <c r="AB33" s="105"/>
      <c r="AC33" s="106"/>
      <c r="AD33" s="103"/>
      <c r="AE33" s="99">
        <f t="shared" si="0"/>
        <v>2</v>
      </c>
    </row>
    <row r="34" spans="1:31" x14ac:dyDescent="0.2">
      <c r="A34" s="107" t="s">
        <v>120</v>
      </c>
      <c r="B34" s="108" t="s">
        <v>129</v>
      </c>
      <c r="C34" s="100">
        <v>1</v>
      </c>
      <c r="D34" s="101"/>
      <c r="E34" s="101"/>
      <c r="F34" s="102"/>
      <c r="G34" s="103"/>
      <c r="H34" s="109"/>
      <c r="I34" s="110"/>
      <c r="J34" s="111"/>
      <c r="K34" s="117"/>
      <c r="L34" s="118"/>
      <c r="M34" s="100"/>
      <c r="N34" s="101"/>
      <c r="O34" s="101"/>
      <c r="P34" s="101"/>
      <c r="Q34" s="102"/>
      <c r="R34" s="114"/>
      <c r="S34" s="115"/>
      <c r="T34" s="115"/>
      <c r="U34" s="115"/>
      <c r="V34" s="116"/>
      <c r="W34" s="112"/>
      <c r="X34" s="113"/>
      <c r="Y34" s="113"/>
      <c r="Z34" s="112"/>
      <c r="AA34" s="104"/>
      <c r="AB34" s="105"/>
      <c r="AC34" s="106"/>
      <c r="AD34" s="103"/>
      <c r="AE34" s="99">
        <f t="shared" si="0"/>
        <v>1</v>
      </c>
    </row>
    <row r="35" spans="1:31" x14ac:dyDescent="0.2">
      <c r="A35" s="107" t="s">
        <v>120</v>
      </c>
      <c r="B35" s="108" t="s">
        <v>130</v>
      </c>
      <c r="C35" s="100"/>
      <c r="D35" s="101"/>
      <c r="E35" s="101"/>
      <c r="F35" s="102"/>
      <c r="G35" s="103"/>
      <c r="H35" s="109"/>
      <c r="I35" s="110"/>
      <c r="J35" s="111"/>
      <c r="K35" s="117">
        <v>1</v>
      </c>
      <c r="L35" s="118"/>
      <c r="M35" s="100"/>
      <c r="N35" s="101"/>
      <c r="O35" s="101"/>
      <c r="P35" s="101"/>
      <c r="Q35" s="102"/>
      <c r="R35" s="114"/>
      <c r="S35" s="115"/>
      <c r="T35" s="115"/>
      <c r="U35" s="115"/>
      <c r="V35" s="116"/>
      <c r="W35" s="112"/>
      <c r="X35" s="113"/>
      <c r="Y35" s="113"/>
      <c r="Z35" s="112"/>
      <c r="AA35" s="104"/>
      <c r="AB35" s="105"/>
      <c r="AC35" s="106"/>
      <c r="AD35" s="103"/>
      <c r="AE35" s="99">
        <f t="shared" si="0"/>
        <v>1</v>
      </c>
    </row>
    <row r="36" spans="1:31" x14ac:dyDescent="0.2">
      <c r="A36" s="107" t="s">
        <v>120</v>
      </c>
      <c r="B36" s="108" t="s">
        <v>131</v>
      </c>
      <c r="C36" s="100">
        <v>1</v>
      </c>
      <c r="D36" s="101"/>
      <c r="E36" s="101">
        <v>1</v>
      </c>
      <c r="F36" s="102"/>
      <c r="G36" s="103"/>
      <c r="H36" s="109"/>
      <c r="I36" s="110"/>
      <c r="J36" s="111"/>
      <c r="K36" s="117"/>
      <c r="L36" s="118"/>
      <c r="M36" s="100"/>
      <c r="N36" s="101"/>
      <c r="O36" s="101"/>
      <c r="P36" s="101"/>
      <c r="Q36" s="102"/>
      <c r="R36" s="114"/>
      <c r="S36" s="115"/>
      <c r="T36" s="115"/>
      <c r="U36" s="115"/>
      <c r="V36" s="116"/>
      <c r="W36" s="112"/>
      <c r="X36" s="113"/>
      <c r="Y36" s="113"/>
      <c r="Z36" s="112"/>
      <c r="AA36" s="104"/>
      <c r="AB36" s="105"/>
      <c r="AC36" s="106"/>
      <c r="AD36" s="103"/>
      <c r="AE36" s="99">
        <f t="shared" si="0"/>
        <v>2</v>
      </c>
    </row>
    <row r="37" spans="1:31" x14ac:dyDescent="0.2">
      <c r="A37" s="107" t="s">
        <v>120</v>
      </c>
      <c r="B37" s="167" t="s">
        <v>132</v>
      </c>
      <c r="C37" s="100"/>
      <c r="D37" s="101"/>
      <c r="E37" s="101"/>
      <c r="F37" s="102"/>
      <c r="G37" s="103"/>
      <c r="H37" s="109"/>
      <c r="I37" s="110"/>
      <c r="J37" s="111"/>
      <c r="K37" s="117">
        <v>1</v>
      </c>
      <c r="L37" s="118">
        <v>1</v>
      </c>
      <c r="M37" s="100"/>
      <c r="N37" s="101"/>
      <c r="O37" s="101"/>
      <c r="P37" s="101"/>
      <c r="Q37" s="102"/>
      <c r="R37" s="114"/>
      <c r="S37" s="115"/>
      <c r="T37" s="115"/>
      <c r="U37" s="115"/>
      <c r="V37" s="116"/>
      <c r="W37" s="112"/>
      <c r="X37" s="113"/>
      <c r="Y37" s="113"/>
      <c r="Z37" s="112"/>
      <c r="AA37" s="104"/>
      <c r="AB37" s="105"/>
      <c r="AC37" s="106"/>
      <c r="AD37" s="103"/>
      <c r="AE37" s="99">
        <f t="shared" si="0"/>
        <v>2</v>
      </c>
    </row>
    <row r="38" spans="1:31" x14ac:dyDescent="0.2">
      <c r="A38" s="107" t="s">
        <v>120</v>
      </c>
      <c r="B38" s="167" t="s">
        <v>133</v>
      </c>
      <c r="C38" s="100"/>
      <c r="D38" s="101"/>
      <c r="E38" s="101">
        <v>1</v>
      </c>
      <c r="F38" s="102"/>
      <c r="G38" s="103"/>
      <c r="H38" s="109"/>
      <c r="I38" s="110"/>
      <c r="J38" s="111"/>
      <c r="K38" s="117">
        <v>1</v>
      </c>
      <c r="L38" s="118">
        <v>1</v>
      </c>
      <c r="M38" s="100"/>
      <c r="N38" s="101"/>
      <c r="O38" s="101"/>
      <c r="P38" s="101"/>
      <c r="Q38" s="102"/>
      <c r="R38" s="114"/>
      <c r="S38" s="115"/>
      <c r="T38" s="115"/>
      <c r="U38" s="115"/>
      <c r="V38" s="116"/>
      <c r="W38" s="112">
        <v>1</v>
      </c>
      <c r="X38" s="113"/>
      <c r="Y38" s="113"/>
      <c r="Z38" s="112"/>
      <c r="AA38" s="104"/>
      <c r="AB38" s="105"/>
      <c r="AC38" s="106"/>
      <c r="AD38" s="103"/>
      <c r="AE38" s="99">
        <f t="shared" si="0"/>
        <v>4</v>
      </c>
    </row>
    <row r="39" spans="1:31" x14ac:dyDescent="0.2">
      <c r="A39" s="107" t="s">
        <v>120</v>
      </c>
      <c r="B39" s="167" t="s">
        <v>134</v>
      </c>
      <c r="C39" s="100">
        <v>1</v>
      </c>
      <c r="D39" s="101"/>
      <c r="E39" s="101"/>
      <c r="F39" s="102"/>
      <c r="G39" s="103"/>
      <c r="H39" s="109"/>
      <c r="I39" s="110"/>
      <c r="J39" s="111"/>
      <c r="K39" s="117"/>
      <c r="L39" s="118"/>
      <c r="M39" s="100"/>
      <c r="N39" s="101"/>
      <c r="O39" s="101"/>
      <c r="P39" s="101"/>
      <c r="Q39" s="102"/>
      <c r="R39" s="114"/>
      <c r="S39" s="115"/>
      <c r="T39" s="115"/>
      <c r="U39" s="115"/>
      <c r="V39" s="116"/>
      <c r="W39" s="112"/>
      <c r="X39" s="113"/>
      <c r="Y39" s="113"/>
      <c r="Z39" s="112"/>
      <c r="AA39" s="104"/>
      <c r="AB39" s="105"/>
      <c r="AC39" s="106"/>
      <c r="AD39" s="103"/>
      <c r="AE39" s="99">
        <f t="shared" si="0"/>
        <v>1</v>
      </c>
    </row>
    <row r="40" spans="1:31" x14ac:dyDescent="0.2">
      <c r="A40" s="107" t="s">
        <v>120</v>
      </c>
      <c r="B40" s="167" t="s">
        <v>135</v>
      </c>
      <c r="C40" s="100"/>
      <c r="D40" s="101"/>
      <c r="E40" s="101"/>
      <c r="F40" s="102"/>
      <c r="G40" s="103"/>
      <c r="H40" s="109"/>
      <c r="I40" s="110"/>
      <c r="J40" s="111"/>
      <c r="K40" s="117">
        <v>1</v>
      </c>
      <c r="L40" s="118"/>
      <c r="M40" s="100"/>
      <c r="N40" s="101"/>
      <c r="O40" s="101"/>
      <c r="P40" s="101"/>
      <c r="Q40" s="102"/>
      <c r="R40" s="114"/>
      <c r="S40" s="115"/>
      <c r="T40" s="115"/>
      <c r="U40" s="115"/>
      <c r="V40" s="116"/>
      <c r="W40" s="112"/>
      <c r="X40" s="113"/>
      <c r="Y40" s="113"/>
      <c r="Z40" s="112"/>
      <c r="AA40" s="104"/>
      <c r="AB40" s="105"/>
      <c r="AC40" s="106"/>
      <c r="AD40" s="103"/>
      <c r="AE40" s="99">
        <f t="shared" si="0"/>
        <v>1</v>
      </c>
    </row>
    <row r="41" spans="1:31" x14ac:dyDescent="0.2">
      <c r="A41" s="107" t="s">
        <v>120</v>
      </c>
      <c r="B41" s="167" t="s">
        <v>136</v>
      </c>
      <c r="C41" s="100">
        <v>1</v>
      </c>
      <c r="D41" s="101"/>
      <c r="E41" s="101"/>
      <c r="F41" s="102"/>
      <c r="G41" s="103"/>
      <c r="H41" s="109"/>
      <c r="I41" s="110"/>
      <c r="J41" s="111"/>
      <c r="K41" s="117"/>
      <c r="L41" s="118"/>
      <c r="M41" s="100"/>
      <c r="N41" s="101"/>
      <c r="O41" s="101"/>
      <c r="P41" s="101"/>
      <c r="Q41" s="102"/>
      <c r="R41" s="114"/>
      <c r="S41" s="115"/>
      <c r="T41" s="115"/>
      <c r="U41" s="115"/>
      <c r="V41" s="116"/>
      <c r="W41" s="112"/>
      <c r="X41" s="113"/>
      <c r="Y41" s="113">
        <v>1</v>
      </c>
      <c r="Z41" s="112"/>
      <c r="AA41" s="104"/>
      <c r="AB41" s="105"/>
      <c r="AC41" s="106"/>
      <c r="AD41" s="103"/>
      <c r="AE41" s="99">
        <f t="shared" si="0"/>
        <v>2</v>
      </c>
    </row>
    <row r="42" spans="1:31" x14ac:dyDescent="0.2">
      <c r="A42" s="107" t="s">
        <v>120</v>
      </c>
      <c r="B42" s="167" t="s">
        <v>137</v>
      </c>
      <c r="C42" s="100">
        <v>1</v>
      </c>
      <c r="D42" s="101"/>
      <c r="E42" s="101"/>
      <c r="F42" s="102"/>
      <c r="G42" s="103"/>
      <c r="H42" s="109"/>
      <c r="I42" s="110"/>
      <c r="J42" s="111"/>
      <c r="K42" s="117"/>
      <c r="L42" s="118"/>
      <c r="M42" s="100"/>
      <c r="N42" s="101"/>
      <c r="O42" s="101"/>
      <c r="P42" s="101"/>
      <c r="Q42" s="102"/>
      <c r="R42" s="114"/>
      <c r="S42" s="115"/>
      <c r="T42" s="115"/>
      <c r="U42" s="115"/>
      <c r="V42" s="116"/>
      <c r="W42" s="112"/>
      <c r="X42" s="113"/>
      <c r="Y42" s="113"/>
      <c r="Z42" s="112"/>
      <c r="AA42" s="104"/>
      <c r="AB42" s="105"/>
      <c r="AC42" s="106"/>
      <c r="AD42" s="103"/>
      <c r="AE42" s="99">
        <f t="shared" si="0"/>
        <v>1</v>
      </c>
    </row>
    <row r="43" spans="1:31" x14ac:dyDescent="0.2">
      <c r="A43" s="107" t="s">
        <v>120</v>
      </c>
      <c r="B43" s="108" t="s">
        <v>138</v>
      </c>
      <c r="C43" s="100">
        <v>1</v>
      </c>
      <c r="D43" s="101"/>
      <c r="E43" s="101"/>
      <c r="F43" s="102"/>
      <c r="G43" s="103"/>
      <c r="H43" s="109"/>
      <c r="I43" s="110"/>
      <c r="J43" s="111"/>
      <c r="K43" s="117"/>
      <c r="L43" s="118"/>
      <c r="M43" s="100"/>
      <c r="N43" s="101"/>
      <c r="O43" s="101"/>
      <c r="P43" s="101"/>
      <c r="Q43" s="102"/>
      <c r="R43" s="114"/>
      <c r="S43" s="115"/>
      <c r="T43" s="115"/>
      <c r="U43" s="115"/>
      <c r="V43" s="116"/>
      <c r="W43" s="112"/>
      <c r="X43" s="113"/>
      <c r="Y43" s="113"/>
      <c r="Z43" s="112"/>
      <c r="AA43" s="104"/>
      <c r="AB43" s="105"/>
      <c r="AC43" s="106"/>
      <c r="AD43" s="103"/>
      <c r="AE43" s="99">
        <f t="shared" si="0"/>
        <v>1</v>
      </c>
    </row>
    <row r="44" spans="1:31" x14ac:dyDescent="0.2">
      <c r="A44" s="108" t="s">
        <v>140</v>
      </c>
      <c r="B44" s="108" t="s">
        <v>139</v>
      </c>
      <c r="C44" s="100"/>
      <c r="D44" s="101"/>
      <c r="E44" s="101"/>
      <c r="F44" s="102"/>
      <c r="G44" s="103"/>
      <c r="H44" s="109"/>
      <c r="I44" s="110"/>
      <c r="J44" s="111"/>
      <c r="K44" s="117"/>
      <c r="L44" s="118"/>
      <c r="M44" s="100"/>
      <c r="N44" s="101"/>
      <c r="O44" s="101"/>
      <c r="P44" s="101"/>
      <c r="Q44" s="102"/>
      <c r="R44" s="114">
        <v>1</v>
      </c>
      <c r="S44" s="115">
        <v>1</v>
      </c>
      <c r="T44" s="115">
        <v>1</v>
      </c>
      <c r="U44" s="115">
        <v>1</v>
      </c>
      <c r="V44" s="116"/>
      <c r="W44" s="112"/>
      <c r="X44" s="113"/>
      <c r="Y44" s="113"/>
      <c r="Z44" s="112"/>
      <c r="AA44" s="104"/>
      <c r="AB44" s="105"/>
      <c r="AC44" s="106"/>
      <c r="AD44" s="103"/>
      <c r="AE44" s="99">
        <f t="shared" si="0"/>
        <v>4</v>
      </c>
    </row>
    <row r="45" spans="1:31" x14ac:dyDescent="0.2">
      <c r="A45" s="108" t="s">
        <v>140</v>
      </c>
      <c r="B45" s="119" t="s">
        <v>141</v>
      </c>
      <c r="C45" s="100"/>
      <c r="D45" s="101"/>
      <c r="E45" s="101"/>
      <c r="F45" s="102"/>
      <c r="G45" s="103"/>
      <c r="H45" s="109"/>
      <c r="I45" s="110"/>
      <c r="J45" s="111"/>
      <c r="K45" s="117"/>
      <c r="L45" s="118"/>
      <c r="M45" s="100"/>
      <c r="N45" s="101"/>
      <c r="O45" s="101"/>
      <c r="P45" s="101"/>
      <c r="Q45" s="102"/>
      <c r="R45" s="114"/>
      <c r="S45" s="115"/>
      <c r="T45" s="115"/>
      <c r="U45" s="115"/>
      <c r="V45" s="116"/>
      <c r="W45" s="112">
        <v>1</v>
      </c>
      <c r="X45" s="113">
        <v>1</v>
      </c>
      <c r="Y45" s="113">
        <v>1</v>
      </c>
      <c r="Z45" s="112">
        <v>1</v>
      </c>
      <c r="AA45" s="104"/>
      <c r="AB45" s="105"/>
      <c r="AC45" s="106"/>
      <c r="AD45" s="103"/>
      <c r="AE45" s="99">
        <f t="shared" si="0"/>
        <v>4</v>
      </c>
    </row>
    <row r="46" spans="1:31" x14ac:dyDescent="0.2">
      <c r="A46" s="108" t="s">
        <v>140</v>
      </c>
      <c r="B46" s="108" t="s">
        <v>142</v>
      </c>
      <c r="C46" s="100"/>
      <c r="D46" s="101"/>
      <c r="E46" s="101"/>
      <c r="F46" s="102"/>
      <c r="G46" s="103"/>
      <c r="H46" s="109"/>
      <c r="I46" s="110"/>
      <c r="J46" s="111"/>
      <c r="K46" s="117"/>
      <c r="L46" s="118"/>
      <c r="M46" s="100"/>
      <c r="N46" s="101"/>
      <c r="O46" s="101"/>
      <c r="P46" s="101"/>
      <c r="Q46" s="102"/>
      <c r="R46" s="114"/>
      <c r="S46" s="115"/>
      <c r="T46" s="115"/>
      <c r="U46" s="115"/>
      <c r="V46" s="116"/>
      <c r="W46" s="112">
        <v>1</v>
      </c>
      <c r="X46" s="113"/>
      <c r="Y46" s="113">
        <v>1</v>
      </c>
      <c r="Z46" s="112"/>
      <c r="AA46" s="104"/>
      <c r="AB46" s="105"/>
      <c r="AC46" s="106"/>
      <c r="AD46" s="103"/>
      <c r="AE46" s="99">
        <f t="shared" si="0"/>
        <v>2</v>
      </c>
    </row>
    <row r="47" spans="1:31" x14ac:dyDescent="0.2">
      <c r="A47" s="108" t="s">
        <v>140</v>
      </c>
      <c r="B47" s="108" t="s">
        <v>143</v>
      </c>
      <c r="C47" s="100"/>
      <c r="D47" s="101"/>
      <c r="E47" s="101"/>
      <c r="F47" s="102"/>
      <c r="G47" s="103"/>
      <c r="H47" s="109"/>
      <c r="I47" s="110"/>
      <c r="J47" s="111"/>
      <c r="K47" s="117"/>
      <c r="L47" s="118"/>
      <c r="M47" s="100"/>
      <c r="N47" s="101"/>
      <c r="O47" s="101"/>
      <c r="P47" s="101"/>
      <c r="Q47" s="102"/>
      <c r="R47" s="114"/>
      <c r="S47" s="115"/>
      <c r="T47" s="115"/>
      <c r="U47" s="115"/>
      <c r="V47" s="116"/>
      <c r="W47" s="112">
        <v>1</v>
      </c>
      <c r="X47" s="113"/>
      <c r="Y47" s="113"/>
      <c r="Z47" s="112"/>
      <c r="AA47" s="104"/>
      <c r="AB47" s="105"/>
      <c r="AC47" s="106"/>
      <c r="AD47" s="103"/>
      <c r="AE47" s="99">
        <f t="shared" si="0"/>
        <v>1</v>
      </c>
    </row>
    <row r="48" spans="1:31" x14ac:dyDescent="0.2">
      <c r="A48" s="108" t="s">
        <v>140</v>
      </c>
      <c r="B48" s="119" t="s">
        <v>144</v>
      </c>
      <c r="C48" s="100"/>
      <c r="D48" s="101"/>
      <c r="E48" s="101"/>
      <c r="F48" s="102"/>
      <c r="G48" s="103"/>
      <c r="H48" s="109"/>
      <c r="I48" s="110"/>
      <c r="J48" s="111"/>
      <c r="K48" s="117"/>
      <c r="L48" s="118"/>
      <c r="M48" s="100"/>
      <c r="N48" s="101"/>
      <c r="O48" s="101"/>
      <c r="P48" s="101"/>
      <c r="Q48" s="102"/>
      <c r="R48" s="114"/>
      <c r="S48" s="115"/>
      <c r="T48" s="115"/>
      <c r="U48" s="115"/>
      <c r="V48" s="116"/>
      <c r="W48" s="112">
        <v>1</v>
      </c>
      <c r="X48" s="113"/>
      <c r="Y48" s="113">
        <v>1</v>
      </c>
      <c r="Z48" s="112"/>
      <c r="AA48" s="104"/>
      <c r="AB48" s="105"/>
      <c r="AC48" s="106"/>
      <c r="AD48" s="103"/>
      <c r="AE48" s="99">
        <f t="shared" si="0"/>
        <v>2</v>
      </c>
    </row>
    <row r="49" spans="1:31" x14ac:dyDescent="0.2">
      <c r="A49" s="108" t="s">
        <v>140</v>
      </c>
      <c r="B49" s="108" t="s">
        <v>145</v>
      </c>
      <c r="C49" s="100"/>
      <c r="D49" s="101"/>
      <c r="E49" s="101"/>
      <c r="F49" s="102"/>
      <c r="G49" s="103"/>
      <c r="H49" s="109"/>
      <c r="I49" s="110"/>
      <c r="J49" s="111"/>
      <c r="K49" s="117"/>
      <c r="L49" s="118"/>
      <c r="M49" s="100"/>
      <c r="N49" s="101"/>
      <c r="O49" s="101"/>
      <c r="P49" s="101"/>
      <c r="Q49" s="102"/>
      <c r="R49" s="114"/>
      <c r="S49" s="115"/>
      <c r="T49" s="115"/>
      <c r="U49" s="115"/>
      <c r="V49" s="116"/>
      <c r="W49" s="112">
        <v>1</v>
      </c>
      <c r="X49" s="113"/>
      <c r="Y49" s="113"/>
      <c r="Z49" s="112"/>
      <c r="AA49" s="104"/>
      <c r="AB49" s="105"/>
      <c r="AC49" s="106"/>
      <c r="AD49" s="103"/>
      <c r="AE49" s="99">
        <f t="shared" si="0"/>
        <v>1</v>
      </c>
    </row>
    <row r="50" spans="1:31" x14ac:dyDescent="0.2">
      <c r="A50" s="108" t="s">
        <v>140</v>
      </c>
      <c r="B50" s="108" t="s">
        <v>146</v>
      </c>
      <c r="C50" s="100"/>
      <c r="D50" s="101"/>
      <c r="E50" s="101"/>
      <c r="F50" s="102"/>
      <c r="G50" s="103"/>
      <c r="H50" s="109"/>
      <c r="I50" s="110"/>
      <c r="J50" s="111"/>
      <c r="K50" s="117"/>
      <c r="L50" s="118"/>
      <c r="M50" s="100"/>
      <c r="N50" s="101"/>
      <c r="O50" s="101"/>
      <c r="P50" s="101"/>
      <c r="Q50" s="102"/>
      <c r="R50" s="114"/>
      <c r="S50" s="115"/>
      <c r="T50" s="115"/>
      <c r="U50" s="115"/>
      <c r="V50" s="116"/>
      <c r="W50" s="112">
        <v>1</v>
      </c>
      <c r="X50" s="113"/>
      <c r="Y50" s="113">
        <v>1</v>
      </c>
      <c r="Z50" s="112"/>
      <c r="AA50" s="104"/>
      <c r="AB50" s="105"/>
      <c r="AC50" s="106"/>
      <c r="AD50" s="103"/>
      <c r="AE50" s="99">
        <f t="shared" si="0"/>
        <v>2</v>
      </c>
    </row>
    <row r="51" spans="1:31" x14ac:dyDescent="0.2">
      <c r="A51" s="108" t="s">
        <v>140</v>
      </c>
      <c r="B51" s="119" t="s">
        <v>147</v>
      </c>
      <c r="C51" s="100"/>
      <c r="D51" s="101"/>
      <c r="E51" s="101"/>
      <c r="F51" s="102"/>
      <c r="G51" s="103"/>
      <c r="H51" s="109"/>
      <c r="I51" s="110"/>
      <c r="J51" s="111"/>
      <c r="K51" s="117"/>
      <c r="L51" s="118"/>
      <c r="M51" s="100"/>
      <c r="N51" s="101"/>
      <c r="O51" s="101"/>
      <c r="P51" s="101"/>
      <c r="Q51" s="102"/>
      <c r="R51" s="114"/>
      <c r="S51" s="115"/>
      <c r="T51" s="115"/>
      <c r="U51" s="115"/>
      <c r="V51" s="116"/>
      <c r="W51" s="112">
        <v>1</v>
      </c>
      <c r="X51" s="113"/>
      <c r="Y51" s="113">
        <v>1</v>
      </c>
      <c r="Z51" s="112"/>
      <c r="AA51" s="104"/>
      <c r="AB51" s="105"/>
      <c r="AC51" s="106"/>
      <c r="AD51" s="103"/>
      <c r="AE51" s="99">
        <f t="shared" si="0"/>
        <v>2</v>
      </c>
    </row>
    <row r="52" spans="1:31" x14ac:dyDescent="0.2">
      <c r="A52" s="108" t="s">
        <v>140</v>
      </c>
      <c r="B52" s="108" t="s">
        <v>148</v>
      </c>
      <c r="C52" s="100"/>
      <c r="D52" s="101"/>
      <c r="E52" s="101"/>
      <c r="F52" s="102"/>
      <c r="G52" s="103"/>
      <c r="H52" s="109"/>
      <c r="I52" s="110"/>
      <c r="J52" s="111"/>
      <c r="K52" s="117"/>
      <c r="L52" s="118"/>
      <c r="M52" s="100"/>
      <c r="N52" s="101"/>
      <c r="O52" s="101"/>
      <c r="P52" s="101"/>
      <c r="Q52" s="102"/>
      <c r="R52" s="114"/>
      <c r="S52" s="115"/>
      <c r="T52" s="115"/>
      <c r="U52" s="115"/>
      <c r="V52" s="116"/>
      <c r="W52" s="112">
        <v>1</v>
      </c>
      <c r="X52" s="113"/>
      <c r="Y52" s="113">
        <v>1</v>
      </c>
      <c r="Z52" s="112"/>
      <c r="AA52" s="104"/>
      <c r="AB52" s="105"/>
      <c r="AC52" s="106"/>
      <c r="AD52" s="103"/>
      <c r="AE52" s="99">
        <f t="shared" si="0"/>
        <v>2</v>
      </c>
    </row>
    <row r="53" spans="1:31" x14ac:dyDescent="0.2">
      <c r="A53" s="108" t="s">
        <v>140</v>
      </c>
      <c r="B53" s="119" t="s">
        <v>149</v>
      </c>
      <c r="C53" s="100"/>
      <c r="D53" s="101"/>
      <c r="E53" s="101"/>
      <c r="F53" s="102"/>
      <c r="G53" s="103"/>
      <c r="H53" s="109"/>
      <c r="I53" s="110"/>
      <c r="J53" s="111"/>
      <c r="K53" s="117"/>
      <c r="L53" s="118"/>
      <c r="M53" s="100"/>
      <c r="N53" s="101"/>
      <c r="O53" s="101"/>
      <c r="P53" s="101"/>
      <c r="Q53" s="102"/>
      <c r="R53" s="114"/>
      <c r="S53" s="115"/>
      <c r="T53" s="115"/>
      <c r="U53" s="115"/>
      <c r="V53" s="116"/>
      <c r="W53" s="112">
        <v>1</v>
      </c>
      <c r="X53" s="113"/>
      <c r="Y53" s="113">
        <v>1</v>
      </c>
      <c r="Z53" s="112"/>
      <c r="AA53" s="104"/>
      <c r="AB53" s="105"/>
      <c r="AC53" s="106"/>
      <c r="AD53" s="103"/>
      <c r="AE53" s="99">
        <f t="shared" si="0"/>
        <v>2</v>
      </c>
    </row>
    <row r="54" spans="1:31" x14ac:dyDescent="0.2">
      <c r="A54" s="108" t="s">
        <v>140</v>
      </c>
      <c r="B54" s="108" t="s">
        <v>150</v>
      </c>
      <c r="C54" s="100"/>
      <c r="D54" s="101"/>
      <c r="E54" s="101"/>
      <c r="F54" s="102"/>
      <c r="G54" s="103"/>
      <c r="H54" s="109"/>
      <c r="I54" s="110"/>
      <c r="J54" s="111"/>
      <c r="K54" s="117"/>
      <c r="L54" s="118"/>
      <c r="M54" s="100"/>
      <c r="N54" s="101"/>
      <c r="O54" s="101"/>
      <c r="P54" s="101"/>
      <c r="Q54" s="102"/>
      <c r="R54" s="114"/>
      <c r="S54" s="115"/>
      <c r="T54" s="115"/>
      <c r="U54" s="115"/>
      <c r="V54" s="116"/>
      <c r="W54" s="112">
        <v>1</v>
      </c>
      <c r="X54" s="113"/>
      <c r="Y54" s="113">
        <v>1</v>
      </c>
      <c r="Z54" s="112"/>
      <c r="AA54" s="104"/>
      <c r="AB54" s="105"/>
      <c r="AC54" s="106"/>
      <c r="AD54" s="103"/>
      <c r="AE54" s="99">
        <f t="shared" si="0"/>
        <v>2</v>
      </c>
    </row>
    <row r="55" spans="1:31" x14ac:dyDescent="0.2">
      <c r="A55" s="108" t="s">
        <v>152</v>
      </c>
      <c r="B55" s="108" t="s">
        <v>151</v>
      </c>
      <c r="C55" s="100">
        <v>1</v>
      </c>
      <c r="D55" s="101"/>
      <c r="E55" s="101"/>
      <c r="F55" s="102"/>
      <c r="G55" s="103"/>
      <c r="H55" s="109"/>
      <c r="I55" s="110"/>
      <c r="J55" s="111"/>
      <c r="K55" s="117"/>
      <c r="L55" s="118"/>
      <c r="M55" s="100"/>
      <c r="N55" s="101"/>
      <c r="O55" s="101"/>
      <c r="P55" s="101"/>
      <c r="Q55" s="102"/>
      <c r="R55" s="114"/>
      <c r="S55" s="115"/>
      <c r="T55" s="115"/>
      <c r="U55" s="115"/>
      <c r="V55" s="116"/>
      <c r="W55" s="112"/>
      <c r="X55" s="113"/>
      <c r="Y55" s="113"/>
      <c r="Z55" s="112"/>
      <c r="AA55" s="104"/>
      <c r="AB55" s="105"/>
      <c r="AC55" s="106"/>
      <c r="AD55" s="103"/>
      <c r="AE55" s="99">
        <f t="shared" si="0"/>
        <v>1</v>
      </c>
    </row>
    <row r="56" spans="1:31" x14ac:dyDescent="0.2">
      <c r="A56" s="108" t="s">
        <v>152</v>
      </c>
      <c r="B56" s="108" t="s">
        <v>153</v>
      </c>
      <c r="C56" s="100">
        <v>1</v>
      </c>
      <c r="D56" s="101"/>
      <c r="E56" s="101"/>
      <c r="F56" s="102"/>
      <c r="G56" s="103"/>
      <c r="H56" s="109"/>
      <c r="I56" s="110"/>
      <c r="J56" s="111"/>
      <c r="K56" s="117"/>
      <c r="L56" s="118"/>
      <c r="M56" s="100"/>
      <c r="N56" s="101"/>
      <c r="O56" s="101"/>
      <c r="P56" s="101"/>
      <c r="Q56" s="102"/>
      <c r="R56" s="114"/>
      <c r="S56" s="115"/>
      <c r="T56" s="115"/>
      <c r="U56" s="115"/>
      <c r="V56" s="116"/>
      <c r="W56" s="112"/>
      <c r="X56" s="113"/>
      <c r="Y56" s="113"/>
      <c r="Z56" s="112"/>
      <c r="AA56" s="104"/>
      <c r="AB56" s="105"/>
      <c r="AC56" s="106"/>
      <c r="AD56" s="103"/>
      <c r="AE56" s="99">
        <f t="shared" si="0"/>
        <v>1</v>
      </c>
    </row>
    <row r="57" spans="1:31" x14ac:dyDescent="0.2">
      <c r="A57" s="108" t="s">
        <v>152</v>
      </c>
      <c r="B57" s="108" t="s">
        <v>154</v>
      </c>
      <c r="C57" s="100">
        <v>1</v>
      </c>
      <c r="D57" s="101"/>
      <c r="E57" s="101"/>
      <c r="F57" s="102"/>
      <c r="G57" s="103"/>
      <c r="H57" s="109"/>
      <c r="I57" s="110"/>
      <c r="J57" s="111"/>
      <c r="K57" s="117"/>
      <c r="L57" s="118"/>
      <c r="M57" s="100"/>
      <c r="N57" s="101"/>
      <c r="O57" s="101"/>
      <c r="P57" s="101"/>
      <c r="Q57" s="102"/>
      <c r="R57" s="114"/>
      <c r="S57" s="115"/>
      <c r="T57" s="115"/>
      <c r="U57" s="115"/>
      <c r="V57" s="116"/>
      <c r="W57" s="112"/>
      <c r="X57" s="113"/>
      <c r="Y57" s="113"/>
      <c r="Z57" s="112"/>
      <c r="AA57" s="104"/>
      <c r="AB57" s="105"/>
      <c r="AC57" s="106"/>
      <c r="AD57" s="103"/>
      <c r="AE57" s="99">
        <f t="shared" si="0"/>
        <v>1</v>
      </c>
    </row>
    <row r="58" spans="1:31" x14ac:dyDescent="0.2">
      <c r="A58" s="108" t="s">
        <v>152</v>
      </c>
      <c r="B58" s="108" t="s">
        <v>155</v>
      </c>
      <c r="C58" s="100">
        <v>1</v>
      </c>
      <c r="D58" s="101"/>
      <c r="E58" s="101"/>
      <c r="F58" s="102"/>
      <c r="G58" s="103"/>
      <c r="H58" s="109"/>
      <c r="I58" s="110"/>
      <c r="J58" s="111"/>
      <c r="K58" s="117"/>
      <c r="L58" s="118"/>
      <c r="M58" s="100"/>
      <c r="N58" s="101"/>
      <c r="O58" s="101"/>
      <c r="P58" s="101"/>
      <c r="Q58" s="102"/>
      <c r="R58" s="114"/>
      <c r="S58" s="115"/>
      <c r="T58" s="115"/>
      <c r="U58" s="115"/>
      <c r="V58" s="116"/>
      <c r="W58" s="112"/>
      <c r="X58" s="113"/>
      <c r="Y58" s="113"/>
      <c r="Z58" s="112"/>
      <c r="AA58" s="104"/>
      <c r="AB58" s="105"/>
      <c r="AC58" s="106"/>
      <c r="AD58" s="103"/>
      <c r="AE58" s="99">
        <f t="shared" si="0"/>
        <v>1</v>
      </c>
    </row>
    <row r="59" spans="1:31" x14ac:dyDescent="0.2">
      <c r="A59" s="108" t="s">
        <v>157</v>
      </c>
      <c r="B59" s="108" t="s">
        <v>156</v>
      </c>
      <c r="C59" s="100"/>
      <c r="D59" s="101"/>
      <c r="E59" s="101"/>
      <c r="F59" s="102"/>
      <c r="G59" s="103"/>
      <c r="H59" s="109">
        <v>1</v>
      </c>
      <c r="I59" s="110"/>
      <c r="J59" s="111"/>
      <c r="K59" s="117"/>
      <c r="L59" s="118"/>
      <c r="M59" s="100"/>
      <c r="N59" s="101"/>
      <c r="O59" s="101"/>
      <c r="P59" s="101"/>
      <c r="Q59" s="102"/>
      <c r="R59" s="114"/>
      <c r="S59" s="115"/>
      <c r="T59" s="115"/>
      <c r="U59" s="115"/>
      <c r="V59" s="116"/>
      <c r="W59" s="112"/>
      <c r="X59" s="113"/>
      <c r="Y59" s="113"/>
      <c r="Z59" s="112"/>
      <c r="AA59" s="104"/>
      <c r="AB59" s="105"/>
      <c r="AC59" s="106"/>
      <c r="AD59" s="103"/>
      <c r="AE59" s="99">
        <f t="shared" si="0"/>
        <v>1</v>
      </c>
    </row>
    <row r="60" spans="1:31" x14ac:dyDescent="0.2">
      <c r="A60" s="108" t="s">
        <v>157</v>
      </c>
      <c r="B60" s="108" t="s">
        <v>158</v>
      </c>
      <c r="C60" s="100"/>
      <c r="D60" s="101"/>
      <c r="E60" s="101"/>
      <c r="F60" s="102"/>
      <c r="G60" s="103"/>
      <c r="H60" s="109">
        <v>1</v>
      </c>
      <c r="I60" s="110"/>
      <c r="J60" s="111"/>
      <c r="K60" s="117"/>
      <c r="L60" s="118"/>
      <c r="M60" s="100"/>
      <c r="N60" s="101"/>
      <c r="O60" s="101"/>
      <c r="P60" s="101"/>
      <c r="Q60" s="102"/>
      <c r="R60" s="114"/>
      <c r="S60" s="115"/>
      <c r="T60" s="115"/>
      <c r="U60" s="115"/>
      <c r="V60" s="116"/>
      <c r="W60" s="112"/>
      <c r="X60" s="113"/>
      <c r="Y60" s="113"/>
      <c r="Z60" s="112"/>
      <c r="AA60" s="104"/>
      <c r="AB60" s="105"/>
      <c r="AC60" s="106"/>
      <c r="AD60" s="103"/>
      <c r="AE60" s="99">
        <f t="shared" si="0"/>
        <v>1</v>
      </c>
    </row>
    <row r="61" spans="1:31" x14ac:dyDescent="0.2">
      <c r="A61" s="108" t="s">
        <v>157</v>
      </c>
      <c r="B61" s="108" t="s">
        <v>159</v>
      </c>
      <c r="C61" s="100"/>
      <c r="D61" s="101"/>
      <c r="E61" s="101"/>
      <c r="F61" s="102"/>
      <c r="G61" s="103"/>
      <c r="H61" s="109"/>
      <c r="I61" s="110"/>
      <c r="J61" s="111"/>
      <c r="K61" s="117">
        <v>1</v>
      </c>
      <c r="L61" s="118"/>
      <c r="M61" s="100"/>
      <c r="N61" s="101"/>
      <c r="O61" s="101"/>
      <c r="P61" s="101"/>
      <c r="Q61" s="102"/>
      <c r="R61" s="114"/>
      <c r="S61" s="115"/>
      <c r="T61" s="115"/>
      <c r="U61" s="115"/>
      <c r="V61" s="116"/>
      <c r="W61" s="112"/>
      <c r="X61" s="113"/>
      <c r="Y61" s="113"/>
      <c r="Z61" s="112"/>
      <c r="AA61" s="104"/>
      <c r="AB61" s="105"/>
      <c r="AC61" s="106"/>
      <c r="AD61" s="103"/>
      <c r="AE61" s="99">
        <f t="shared" si="0"/>
        <v>1</v>
      </c>
    </row>
    <row r="62" spans="1:31" x14ac:dyDescent="0.2">
      <c r="A62" s="108" t="s">
        <v>161</v>
      </c>
      <c r="B62" s="108" t="s">
        <v>160</v>
      </c>
      <c r="C62" s="100"/>
      <c r="D62" s="101"/>
      <c r="E62" s="101"/>
      <c r="F62" s="102"/>
      <c r="G62" s="103"/>
      <c r="H62" s="109">
        <v>1</v>
      </c>
      <c r="I62" s="110"/>
      <c r="J62" s="111"/>
      <c r="K62" s="117"/>
      <c r="L62" s="118"/>
      <c r="M62" s="100"/>
      <c r="N62" s="101"/>
      <c r="O62" s="101"/>
      <c r="P62" s="101"/>
      <c r="Q62" s="102"/>
      <c r="R62" s="114"/>
      <c r="S62" s="115"/>
      <c r="T62" s="115"/>
      <c r="U62" s="115"/>
      <c r="V62" s="116"/>
      <c r="W62" s="112"/>
      <c r="X62" s="113"/>
      <c r="Y62" s="113"/>
      <c r="Z62" s="112"/>
      <c r="AA62" s="104"/>
      <c r="AB62" s="105"/>
      <c r="AC62" s="106"/>
      <c r="AD62" s="103"/>
      <c r="AE62" s="99">
        <f t="shared" si="0"/>
        <v>1</v>
      </c>
    </row>
    <row r="63" spans="1:31" x14ac:dyDescent="0.2">
      <c r="A63" s="108" t="s">
        <v>161</v>
      </c>
      <c r="B63" s="108" t="s">
        <v>162</v>
      </c>
      <c r="C63" s="100"/>
      <c r="D63" s="101"/>
      <c r="E63" s="101"/>
      <c r="F63" s="102"/>
      <c r="G63" s="103"/>
      <c r="H63" s="109">
        <v>1</v>
      </c>
      <c r="I63" s="110"/>
      <c r="J63" s="111"/>
      <c r="K63" s="117"/>
      <c r="L63" s="118"/>
      <c r="M63" s="100"/>
      <c r="N63" s="101"/>
      <c r="O63" s="101"/>
      <c r="P63" s="101"/>
      <c r="Q63" s="102"/>
      <c r="R63" s="114"/>
      <c r="S63" s="115"/>
      <c r="T63" s="115"/>
      <c r="U63" s="115"/>
      <c r="V63" s="116"/>
      <c r="W63" s="112"/>
      <c r="X63" s="113"/>
      <c r="Y63" s="113"/>
      <c r="Z63" s="112"/>
      <c r="AA63" s="104"/>
      <c r="AB63" s="105"/>
      <c r="AC63" s="106"/>
      <c r="AD63" s="103"/>
      <c r="AE63" s="99">
        <f t="shared" si="0"/>
        <v>1</v>
      </c>
    </row>
    <row r="64" spans="1:31" x14ac:dyDescent="0.2">
      <c r="A64" s="108" t="s">
        <v>161</v>
      </c>
      <c r="B64" s="108" t="s">
        <v>163</v>
      </c>
      <c r="C64" s="100"/>
      <c r="D64" s="101"/>
      <c r="E64" s="101"/>
      <c r="F64" s="102"/>
      <c r="G64" s="103"/>
      <c r="H64" s="109">
        <v>1</v>
      </c>
      <c r="I64" s="110"/>
      <c r="J64" s="111"/>
      <c r="K64" s="117"/>
      <c r="L64" s="118"/>
      <c r="M64" s="100"/>
      <c r="N64" s="101"/>
      <c r="O64" s="101"/>
      <c r="P64" s="101"/>
      <c r="Q64" s="102"/>
      <c r="R64" s="114"/>
      <c r="S64" s="115"/>
      <c r="T64" s="115"/>
      <c r="U64" s="115"/>
      <c r="V64" s="116"/>
      <c r="W64" s="112"/>
      <c r="X64" s="113"/>
      <c r="Y64" s="113"/>
      <c r="Z64" s="112"/>
      <c r="AA64" s="104"/>
      <c r="AB64" s="105"/>
      <c r="AC64" s="106"/>
      <c r="AD64" s="103"/>
      <c r="AE64" s="99">
        <f t="shared" si="0"/>
        <v>1</v>
      </c>
    </row>
    <row r="65" spans="1:31" x14ac:dyDescent="0.2">
      <c r="A65" s="108" t="s">
        <v>165</v>
      </c>
      <c r="B65" s="108" t="s">
        <v>164</v>
      </c>
      <c r="C65" s="100"/>
      <c r="D65" s="101"/>
      <c r="E65" s="101"/>
      <c r="F65" s="102"/>
      <c r="G65" s="103"/>
      <c r="H65" s="109"/>
      <c r="I65" s="110"/>
      <c r="J65" s="111"/>
      <c r="K65" s="117">
        <v>1</v>
      </c>
      <c r="L65" s="118"/>
      <c r="M65" s="100"/>
      <c r="N65" s="101"/>
      <c r="O65" s="101"/>
      <c r="P65" s="101"/>
      <c r="Q65" s="102"/>
      <c r="R65" s="114"/>
      <c r="S65" s="115"/>
      <c r="T65" s="115"/>
      <c r="U65" s="115"/>
      <c r="V65" s="116"/>
      <c r="W65" s="112"/>
      <c r="X65" s="113"/>
      <c r="Y65" s="113"/>
      <c r="Z65" s="112"/>
      <c r="AA65" s="104"/>
      <c r="AB65" s="105"/>
      <c r="AC65" s="106"/>
      <c r="AD65" s="103"/>
      <c r="AE65" s="99">
        <f t="shared" si="0"/>
        <v>1</v>
      </c>
    </row>
    <row r="66" spans="1:31" x14ac:dyDescent="0.2">
      <c r="A66" s="108" t="s">
        <v>165</v>
      </c>
      <c r="B66" s="108" t="s">
        <v>166</v>
      </c>
      <c r="C66" s="100"/>
      <c r="D66" s="101"/>
      <c r="E66" s="101"/>
      <c r="F66" s="102"/>
      <c r="G66" s="103"/>
      <c r="H66" s="109"/>
      <c r="I66" s="110"/>
      <c r="J66" s="111"/>
      <c r="K66" s="117">
        <v>1</v>
      </c>
      <c r="L66" s="118"/>
      <c r="M66" s="100"/>
      <c r="N66" s="101"/>
      <c r="O66" s="101"/>
      <c r="P66" s="101"/>
      <c r="Q66" s="102"/>
      <c r="R66" s="114"/>
      <c r="S66" s="115"/>
      <c r="T66" s="115"/>
      <c r="U66" s="115"/>
      <c r="V66" s="116"/>
      <c r="W66" s="112"/>
      <c r="X66" s="113"/>
      <c r="Y66" s="113"/>
      <c r="Z66" s="112"/>
      <c r="AA66" s="104"/>
      <c r="AB66" s="105"/>
      <c r="AC66" s="106"/>
      <c r="AD66" s="103"/>
      <c r="AE66" s="99">
        <f t="shared" si="0"/>
        <v>1</v>
      </c>
    </row>
    <row r="67" spans="1:31" x14ac:dyDescent="0.2">
      <c r="A67" s="108" t="s">
        <v>168</v>
      </c>
      <c r="B67" s="108" t="s">
        <v>167</v>
      </c>
      <c r="C67" s="100"/>
      <c r="D67" s="101"/>
      <c r="E67" s="101"/>
      <c r="F67" s="102"/>
      <c r="G67" s="103"/>
      <c r="H67" s="109"/>
      <c r="I67" s="110"/>
      <c r="J67" s="111"/>
      <c r="K67" s="117"/>
      <c r="L67" s="118"/>
      <c r="M67" s="100"/>
      <c r="N67" s="101"/>
      <c r="O67" s="101"/>
      <c r="P67" s="101"/>
      <c r="Q67" s="102"/>
      <c r="R67" s="114">
        <v>1</v>
      </c>
      <c r="S67" s="115"/>
      <c r="T67" s="115"/>
      <c r="U67" s="115"/>
      <c r="V67" s="116"/>
      <c r="W67" s="112"/>
      <c r="X67" s="113"/>
      <c r="Y67" s="113"/>
      <c r="Z67" s="112"/>
      <c r="AA67" s="104"/>
      <c r="AB67" s="105"/>
      <c r="AC67" s="106"/>
      <c r="AD67" s="103"/>
      <c r="AE67" s="99">
        <f t="shared" si="0"/>
        <v>1</v>
      </c>
    </row>
    <row r="68" spans="1:31" x14ac:dyDescent="0.2">
      <c r="A68" s="108" t="s">
        <v>168</v>
      </c>
      <c r="B68" s="108" t="s">
        <v>169</v>
      </c>
      <c r="C68" s="100"/>
      <c r="D68" s="101"/>
      <c r="E68" s="101"/>
      <c r="F68" s="102"/>
      <c r="G68" s="103"/>
      <c r="H68" s="109"/>
      <c r="I68" s="110"/>
      <c r="J68" s="111"/>
      <c r="K68" s="117"/>
      <c r="L68" s="118"/>
      <c r="M68" s="100"/>
      <c r="N68" s="101"/>
      <c r="O68" s="101"/>
      <c r="P68" s="101"/>
      <c r="Q68" s="102"/>
      <c r="R68" s="114">
        <v>1</v>
      </c>
      <c r="S68" s="115"/>
      <c r="T68" s="115"/>
      <c r="U68" s="115"/>
      <c r="V68" s="116"/>
      <c r="W68" s="112"/>
      <c r="X68" s="113"/>
      <c r="Y68" s="113"/>
      <c r="Z68" s="112"/>
      <c r="AA68" s="104"/>
      <c r="AB68" s="105"/>
      <c r="AC68" s="106"/>
      <c r="AD68" s="103"/>
      <c r="AE68" s="99">
        <f t="shared" si="0"/>
        <v>1</v>
      </c>
    </row>
    <row r="69" spans="1:31" x14ac:dyDescent="0.2">
      <c r="A69" s="108" t="s">
        <v>168</v>
      </c>
      <c r="B69" s="108" t="s">
        <v>170</v>
      </c>
      <c r="C69" s="100"/>
      <c r="D69" s="101"/>
      <c r="E69" s="101"/>
      <c r="F69" s="102"/>
      <c r="G69" s="103"/>
      <c r="H69" s="109"/>
      <c r="I69" s="110"/>
      <c r="J69" s="111"/>
      <c r="K69" s="117"/>
      <c r="L69" s="118"/>
      <c r="M69" s="100"/>
      <c r="N69" s="101"/>
      <c r="O69" s="101"/>
      <c r="P69" s="101"/>
      <c r="Q69" s="102"/>
      <c r="R69" s="114"/>
      <c r="S69" s="115"/>
      <c r="T69" s="115"/>
      <c r="U69" s="115"/>
      <c r="V69" s="116"/>
      <c r="W69" s="112">
        <v>1</v>
      </c>
      <c r="X69" s="113"/>
      <c r="Y69" s="113"/>
      <c r="Z69" s="112"/>
      <c r="AA69" s="104"/>
      <c r="AB69" s="105"/>
      <c r="AC69" s="106"/>
      <c r="AD69" s="103"/>
      <c r="AE69" s="99">
        <f t="shared" si="0"/>
        <v>1</v>
      </c>
    </row>
    <row r="70" spans="1:31" x14ac:dyDescent="0.2">
      <c r="A70" s="108" t="s">
        <v>172</v>
      </c>
      <c r="B70" s="108" t="s">
        <v>171</v>
      </c>
      <c r="C70" s="100">
        <v>1</v>
      </c>
      <c r="D70" s="101"/>
      <c r="E70" s="101"/>
      <c r="F70" s="102"/>
      <c r="G70" s="103"/>
      <c r="H70" s="109"/>
      <c r="I70" s="110"/>
      <c r="J70" s="111"/>
      <c r="K70" s="117"/>
      <c r="L70" s="118"/>
      <c r="M70" s="100"/>
      <c r="N70" s="101"/>
      <c r="O70" s="101"/>
      <c r="P70" s="101"/>
      <c r="Q70" s="102"/>
      <c r="R70" s="114"/>
      <c r="S70" s="115"/>
      <c r="T70" s="115"/>
      <c r="U70" s="115"/>
      <c r="V70" s="116"/>
      <c r="W70" s="112"/>
      <c r="X70" s="113"/>
      <c r="Y70" s="113"/>
      <c r="Z70" s="112"/>
      <c r="AA70" s="104"/>
      <c r="AB70" s="105"/>
      <c r="AC70" s="106"/>
      <c r="AD70" s="103"/>
      <c r="AE70" s="99">
        <f t="shared" si="0"/>
        <v>1</v>
      </c>
    </row>
    <row r="71" spans="1:31" x14ac:dyDescent="0.2">
      <c r="A71" s="108" t="s">
        <v>172</v>
      </c>
      <c r="B71" s="108" t="s">
        <v>173</v>
      </c>
      <c r="C71" s="100">
        <v>1</v>
      </c>
      <c r="D71" s="101"/>
      <c r="E71" s="101"/>
      <c r="F71" s="102"/>
      <c r="G71" s="103"/>
      <c r="H71" s="109"/>
      <c r="I71" s="110"/>
      <c r="J71" s="111"/>
      <c r="K71" s="117"/>
      <c r="L71" s="118"/>
      <c r="M71" s="100"/>
      <c r="N71" s="101"/>
      <c r="O71" s="101"/>
      <c r="P71" s="101"/>
      <c r="Q71" s="102"/>
      <c r="R71" s="114"/>
      <c r="S71" s="115"/>
      <c r="T71" s="115"/>
      <c r="U71" s="115"/>
      <c r="V71" s="116"/>
      <c r="W71" s="112"/>
      <c r="X71" s="113"/>
      <c r="Y71" s="113"/>
      <c r="Z71" s="112"/>
      <c r="AA71" s="104"/>
      <c r="AB71" s="105"/>
      <c r="AC71" s="106"/>
      <c r="AD71" s="103"/>
      <c r="AE71" s="99">
        <f t="shared" si="0"/>
        <v>1</v>
      </c>
    </row>
    <row r="72" spans="1:31" x14ac:dyDescent="0.2">
      <c r="A72" s="108" t="s">
        <v>172</v>
      </c>
      <c r="B72" s="108" t="s">
        <v>174</v>
      </c>
      <c r="C72" s="100">
        <v>1</v>
      </c>
      <c r="D72" s="101"/>
      <c r="E72" s="101"/>
      <c r="F72" s="102"/>
      <c r="G72" s="103"/>
      <c r="H72" s="109"/>
      <c r="I72" s="110"/>
      <c r="J72" s="111"/>
      <c r="K72" s="117"/>
      <c r="L72" s="118"/>
      <c r="M72" s="100"/>
      <c r="N72" s="101"/>
      <c r="O72" s="101"/>
      <c r="P72" s="101"/>
      <c r="Q72" s="102"/>
      <c r="R72" s="114"/>
      <c r="S72" s="115"/>
      <c r="T72" s="115"/>
      <c r="U72" s="115"/>
      <c r="V72" s="116"/>
      <c r="W72" s="112"/>
      <c r="X72" s="113"/>
      <c r="Y72" s="113"/>
      <c r="Z72" s="112"/>
      <c r="AA72" s="104"/>
      <c r="AB72" s="105"/>
      <c r="AC72" s="106"/>
      <c r="AD72" s="103"/>
      <c r="AE72" s="99">
        <f t="shared" si="0"/>
        <v>1</v>
      </c>
    </row>
    <row r="73" spans="1:31" ht="15.75" thickBot="1" x14ac:dyDescent="0.25">
      <c r="A73" s="108" t="s">
        <v>172</v>
      </c>
      <c r="B73" s="108" t="s">
        <v>175</v>
      </c>
      <c r="C73" s="100">
        <v>1</v>
      </c>
      <c r="D73" s="101"/>
      <c r="E73" s="101"/>
      <c r="F73" s="102"/>
      <c r="G73" s="103"/>
      <c r="H73" s="109"/>
      <c r="I73" s="110"/>
      <c r="J73" s="111"/>
      <c r="K73" s="117"/>
      <c r="L73" s="118"/>
      <c r="M73" s="100"/>
      <c r="N73" s="101"/>
      <c r="O73" s="101"/>
      <c r="P73" s="101"/>
      <c r="Q73" s="102"/>
      <c r="R73" s="114"/>
      <c r="S73" s="115"/>
      <c r="T73" s="115"/>
      <c r="U73" s="115"/>
      <c r="V73" s="116"/>
      <c r="W73" s="112"/>
      <c r="X73" s="113"/>
      <c r="Y73" s="113"/>
      <c r="Z73" s="112"/>
      <c r="AA73" s="104"/>
      <c r="AB73" s="105"/>
      <c r="AC73" s="106"/>
      <c r="AD73" s="103"/>
      <c r="AE73" s="99">
        <f t="shared" si="0"/>
        <v>1</v>
      </c>
    </row>
    <row r="74" spans="1:31" ht="27.75" customHeight="1" thickBot="1" x14ac:dyDescent="0.25">
      <c r="A74" s="70" t="s">
        <v>9</v>
      </c>
      <c r="B74" s="71"/>
      <c r="C74" s="72">
        <f t="shared" ref="C74:AE74" si="1">SUM(C11:C73)</f>
        <v>17</v>
      </c>
      <c r="D74" s="72">
        <f t="shared" si="1"/>
        <v>0</v>
      </c>
      <c r="E74" s="72">
        <f t="shared" si="1"/>
        <v>4</v>
      </c>
      <c r="F74" s="72">
        <f t="shared" si="1"/>
        <v>0</v>
      </c>
      <c r="G74" s="72">
        <f t="shared" si="1"/>
        <v>0</v>
      </c>
      <c r="H74" s="72">
        <f t="shared" si="1"/>
        <v>13</v>
      </c>
      <c r="I74" s="72">
        <f t="shared" si="1"/>
        <v>3</v>
      </c>
      <c r="J74" s="72">
        <f t="shared" si="1"/>
        <v>5</v>
      </c>
      <c r="K74" s="72">
        <f t="shared" si="1"/>
        <v>22</v>
      </c>
      <c r="L74" s="72">
        <f t="shared" si="1"/>
        <v>11</v>
      </c>
      <c r="M74" s="72">
        <f t="shared" si="1"/>
        <v>2</v>
      </c>
      <c r="N74" s="72">
        <f t="shared" si="1"/>
        <v>3</v>
      </c>
      <c r="O74" s="72">
        <f t="shared" si="1"/>
        <v>3</v>
      </c>
      <c r="P74" s="72">
        <f t="shared" si="1"/>
        <v>0</v>
      </c>
      <c r="Q74" s="72">
        <f t="shared" si="1"/>
        <v>0</v>
      </c>
      <c r="R74" s="72">
        <f t="shared" si="1"/>
        <v>4</v>
      </c>
      <c r="S74" s="72">
        <f t="shared" si="1"/>
        <v>1</v>
      </c>
      <c r="T74" s="72">
        <f t="shared" si="1"/>
        <v>6</v>
      </c>
      <c r="U74" s="72">
        <f t="shared" si="1"/>
        <v>1</v>
      </c>
      <c r="V74" s="72">
        <f t="shared" si="1"/>
        <v>0</v>
      </c>
      <c r="W74" s="72">
        <f t="shared" si="1"/>
        <v>12</v>
      </c>
      <c r="X74" s="72">
        <f t="shared" si="1"/>
        <v>1</v>
      </c>
      <c r="Y74" s="72">
        <f t="shared" si="1"/>
        <v>9</v>
      </c>
      <c r="Z74" s="72">
        <f t="shared" si="1"/>
        <v>1</v>
      </c>
      <c r="AA74" s="72">
        <f t="shared" si="1"/>
        <v>0</v>
      </c>
      <c r="AB74" s="72">
        <f t="shared" si="1"/>
        <v>0</v>
      </c>
      <c r="AC74" s="72">
        <f t="shared" si="1"/>
        <v>0</v>
      </c>
      <c r="AD74" s="72">
        <f t="shared" si="1"/>
        <v>0</v>
      </c>
      <c r="AE74" s="73">
        <f t="shared" si="1"/>
        <v>118</v>
      </c>
    </row>
  </sheetData>
  <mergeCells count="12">
    <mergeCell ref="AA9:AB9"/>
    <mergeCell ref="AE9:AE10"/>
    <mergeCell ref="A1:AB1"/>
    <mergeCell ref="A3:AE3"/>
    <mergeCell ref="A5:AB5"/>
    <mergeCell ref="A9:B9"/>
    <mergeCell ref="C9:F9"/>
    <mergeCell ref="H9:J9"/>
    <mergeCell ref="K9:L9"/>
    <mergeCell ref="M9:Q9"/>
    <mergeCell ref="R9:V9"/>
    <mergeCell ref="W9:Z9"/>
  </mergeCells>
  <printOptions horizontalCentered="1"/>
  <pageMargins left="0" right="0" top="0.98425196850393704" bottom="0.59055118110236227" header="0.19685039370078741" footer="0.19685039370078741"/>
  <pageSetup paperSize="9" scale="29" orientation="portrait" r:id="rId1"/>
  <headerFooter alignWithMargins="0">
    <oddHeader xml:space="preserve">&amp;L&amp;G&amp;C&amp;G&amp;R&amp;"Trebuchet MS,Normal"DIRECTION DES ACHATS DU GROUPEMENT HOSPITALIER DE TERRITOIRE 49
DEPARTEMENT :
&amp;K275091TRAVAUX, ENERGIES ET MAINTENANCE&amp;K000000
</oddHeader>
    <oddFooter>&amp;C&amp;"Arial,Normal"&amp;9&amp;P/&amp;N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V49"/>
  <sheetViews>
    <sheetView zoomScale="90" zoomScaleNormal="90" zoomScalePageLayoutView="90" workbookViewId="0">
      <selection activeCell="A3" sqref="A3:V3"/>
    </sheetView>
  </sheetViews>
  <sheetFormatPr baseColWidth="10" defaultRowHeight="15" x14ac:dyDescent="0.2"/>
  <cols>
    <col min="1" max="1" width="23.7109375" style="151" customWidth="1"/>
    <col min="2" max="2" width="32.140625" style="151" customWidth="1"/>
    <col min="3" max="3" width="9.42578125" style="164" customWidth="1"/>
    <col min="4" max="4" width="9.42578125" style="153" customWidth="1"/>
    <col min="5" max="5" width="11.85546875" style="153" customWidth="1"/>
    <col min="6" max="7" width="10.28515625" style="153" customWidth="1"/>
    <col min="8" max="9" width="8.7109375" style="153" customWidth="1"/>
    <col min="10" max="10" width="9.5703125" style="153" customWidth="1"/>
    <col min="11" max="11" width="9.42578125" style="153" customWidth="1"/>
    <col min="12" max="12" width="11.28515625" style="155" customWidth="1"/>
    <col min="13" max="14" width="8.7109375" style="153" customWidth="1"/>
    <col min="15" max="15" width="9.140625" style="153" customWidth="1"/>
    <col min="16" max="20" width="15.42578125" style="153" customWidth="1"/>
    <col min="21" max="21" width="9.85546875" style="150" customWidth="1"/>
    <col min="22" max="16384" width="11.42578125" style="150"/>
  </cols>
  <sheetData>
    <row r="1" spans="1:22" ht="43.5" customHeight="1" x14ac:dyDescent="0.2">
      <c r="A1" s="187" t="s">
        <v>317</v>
      </c>
      <c r="B1" s="187"/>
      <c r="C1" s="187"/>
      <c r="D1" s="187"/>
      <c r="E1" s="187"/>
      <c r="F1" s="187"/>
      <c r="G1" s="187"/>
      <c r="H1" s="187"/>
      <c r="I1" s="187"/>
      <c r="J1" s="187"/>
      <c r="K1" s="187"/>
      <c r="L1" s="187"/>
      <c r="M1" s="187"/>
      <c r="N1" s="187"/>
      <c r="O1" s="187"/>
      <c r="P1" s="187"/>
      <c r="Q1" s="187"/>
      <c r="R1" s="187"/>
      <c r="S1" s="187"/>
      <c r="T1" s="187"/>
      <c r="U1" s="187"/>
      <c r="V1" s="187"/>
    </row>
    <row r="2" spans="1:22" x14ac:dyDescent="0.2">
      <c r="C2" s="152"/>
      <c r="E2" s="154"/>
      <c r="F2" s="154"/>
    </row>
    <row r="3" spans="1:22" ht="30" customHeight="1" x14ac:dyDescent="0.2">
      <c r="A3" s="195" t="s">
        <v>397</v>
      </c>
      <c r="B3" s="195"/>
      <c r="C3" s="195"/>
      <c r="D3" s="195"/>
      <c r="E3" s="195"/>
      <c r="F3" s="195"/>
      <c r="G3" s="195"/>
      <c r="H3" s="195"/>
      <c r="I3" s="195"/>
      <c r="J3" s="195"/>
      <c r="K3" s="195"/>
      <c r="L3" s="195"/>
      <c r="M3" s="195"/>
      <c r="N3" s="195"/>
      <c r="O3" s="195"/>
      <c r="P3" s="195"/>
      <c r="Q3" s="195"/>
      <c r="R3" s="195"/>
      <c r="S3" s="195"/>
      <c r="T3" s="195"/>
      <c r="U3" s="195"/>
      <c r="V3" s="195"/>
    </row>
    <row r="4" spans="1:22" x14ac:dyDescent="0.2">
      <c r="C4" s="152"/>
      <c r="E4" s="154"/>
      <c r="F4" s="154"/>
    </row>
    <row r="5" spans="1:22" ht="18" x14ac:dyDescent="0.2">
      <c r="A5" s="189" t="s">
        <v>264</v>
      </c>
      <c r="B5" s="189"/>
      <c r="C5" s="189"/>
      <c r="D5" s="189"/>
      <c r="E5" s="189"/>
      <c r="F5" s="189"/>
      <c r="G5" s="189"/>
      <c r="H5" s="189"/>
      <c r="I5" s="189"/>
      <c r="J5" s="189"/>
      <c r="K5" s="189"/>
      <c r="L5" s="189"/>
      <c r="M5" s="189"/>
      <c r="N5" s="189"/>
      <c r="O5" s="189"/>
      <c r="P5" s="189"/>
      <c r="Q5" s="189"/>
      <c r="R5" s="189"/>
      <c r="S5" s="189"/>
      <c r="T5" s="189"/>
      <c r="U5" s="189"/>
      <c r="V5" s="189"/>
    </row>
    <row r="6" spans="1:22" s="157" customFormat="1" ht="15" customHeight="1" x14ac:dyDescent="0.3">
      <c r="A6" s="156"/>
      <c r="B6" s="156"/>
      <c r="C6" s="156"/>
      <c r="D6" s="156"/>
      <c r="E6" s="156"/>
      <c r="F6" s="156"/>
      <c r="G6" s="156"/>
      <c r="H6" s="156"/>
      <c r="I6" s="156"/>
      <c r="J6" s="156"/>
      <c r="K6" s="156"/>
      <c r="L6" s="156"/>
    </row>
    <row r="7" spans="1:22" s="158" customFormat="1" ht="16.5" x14ac:dyDescent="0.3">
      <c r="A7" s="159"/>
      <c r="B7" s="159" t="s">
        <v>0</v>
      </c>
      <c r="C7" s="160" t="s">
        <v>3</v>
      </c>
      <c r="D7" s="161"/>
      <c r="E7" s="161"/>
      <c r="F7" s="161"/>
    </row>
    <row r="8" spans="1:22" ht="15" customHeight="1" thickBot="1" x14ac:dyDescent="0.25">
      <c r="C8" s="152"/>
      <c r="D8" s="154"/>
      <c r="E8" s="154"/>
      <c r="F8" s="154"/>
      <c r="G8" s="154"/>
      <c r="H8" s="154"/>
      <c r="I8" s="154"/>
    </row>
    <row r="9" spans="1:22" ht="15" customHeight="1" x14ac:dyDescent="0.3">
      <c r="A9" s="190" t="s">
        <v>113</v>
      </c>
      <c r="B9" s="191"/>
      <c r="C9" s="178" t="s">
        <v>258</v>
      </c>
      <c r="D9" s="192"/>
      <c r="E9" s="192"/>
      <c r="F9" s="193"/>
      <c r="G9" s="24" t="s">
        <v>259</v>
      </c>
      <c r="H9" s="178" t="s">
        <v>260</v>
      </c>
      <c r="I9" s="179"/>
      <c r="J9" s="179"/>
      <c r="K9" s="179"/>
      <c r="L9" s="180"/>
      <c r="M9" s="181" t="s">
        <v>261</v>
      </c>
      <c r="N9" s="182"/>
      <c r="O9" s="182"/>
      <c r="P9" s="182"/>
      <c r="Q9" s="183"/>
      <c r="R9" s="178" t="s">
        <v>8</v>
      </c>
      <c r="S9" s="193"/>
      <c r="T9" s="29" t="s">
        <v>262</v>
      </c>
      <c r="U9" s="31" t="s">
        <v>263</v>
      </c>
      <c r="V9" s="172" t="s">
        <v>9</v>
      </c>
    </row>
    <row r="10" spans="1:22" s="162" customFormat="1" ht="27.75" thickBot="1" x14ac:dyDescent="0.25">
      <c r="A10" s="149" t="s">
        <v>12</v>
      </c>
      <c r="B10" s="149" t="s">
        <v>14</v>
      </c>
      <c r="C10" s="21" t="s">
        <v>250</v>
      </c>
      <c r="D10" s="22" t="s">
        <v>251</v>
      </c>
      <c r="E10" s="22" t="s">
        <v>252</v>
      </c>
      <c r="F10" s="23" t="s">
        <v>253</v>
      </c>
      <c r="G10" s="25" t="s">
        <v>250</v>
      </c>
      <c r="H10" s="21" t="s">
        <v>250</v>
      </c>
      <c r="I10" s="22" t="s">
        <v>251</v>
      </c>
      <c r="J10" s="22" t="s">
        <v>252</v>
      </c>
      <c r="K10" s="22" t="s">
        <v>253</v>
      </c>
      <c r="L10" s="23" t="s">
        <v>254</v>
      </c>
      <c r="M10" s="26" t="s">
        <v>250</v>
      </c>
      <c r="N10" s="27" t="s">
        <v>251</v>
      </c>
      <c r="O10" s="27" t="s">
        <v>252</v>
      </c>
      <c r="P10" s="27" t="s">
        <v>253</v>
      </c>
      <c r="Q10" s="62" t="s">
        <v>274</v>
      </c>
      <c r="R10" s="21" t="s">
        <v>256</v>
      </c>
      <c r="S10" s="23" t="s">
        <v>394</v>
      </c>
      <c r="T10" s="30"/>
      <c r="U10" s="32" t="s">
        <v>252</v>
      </c>
      <c r="V10" s="173"/>
    </row>
    <row r="11" spans="1:22" s="162" customFormat="1" ht="15.75" thickTop="1" x14ac:dyDescent="0.2">
      <c r="A11" s="65" t="s">
        <v>4</v>
      </c>
      <c r="B11" s="63" t="s">
        <v>176</v>
      </c>
      <c r="C11" s="100"/>
      <c r="D11" s="101"/>
      <c r="E11" s="101"/>
      <c r="F11" s="102"/>
      <c r="G11" s="103"/>
      <c r="H11" s="100"/>
      <c r="I11" s="101"/>
      <c r="J11" s="101"/>
      <c r="K11" s="101"/>
      <c r="L11" s="102"/>
      <c r="M11" s="104"/>
      <c r="N11" s="38"/>
      <c r="O11" s="38"/>
      <c r="P11" s="38"/>
      <c r="Q11" s="105"/>
      <c r="R11" s="100"/>
      <c r="S11" s="102"/>
      <c r="T11" s="103"/>
      <c r="U11" s="106"/>
      <c r="V11" s="99">
        <f>SUM(C11:U11)</f>
        <v>0</v>
      </c>
    </row>
    <row r="12" spans="1:22" s="162" customFormat="1" x14ac:dyDescent="0.2">
      <c r="A12" s="107" t="s">
        <v>4</v>
      </c>
      <c r="B12" s="108" t="s">
        <v>177</v>
      </c>
      <c r="C12" s="100"/>
      <c r="D12" s="101"/>
      <c r="E12" s="101"/>
      <c r="F12" s="102"/>
      <c r="G12" s="103"/>
      <c r="H12" s="100"/>
      <c r="I12" s="101"/>
      <c r="J12" s="101"/>
      <c r="K12" s="101"/>
      <c r="L12" s="102"/>
      <c r="M12" s="104">
        <v>1</v>
      </c>
      <c r="N12" s="38">
        <v>1</v>
      </c>
      <c r="O12" s="38">
        <v>1</v>
      </c>
      <c r="P12" s="38">
        <v>1</v>
      </c>
      <c r="Q12" s="105"/>
      <c r="R12" s="100"/>
      <c r="S12" s="102"/>
      <c r="T12" s="103"/>
      <c r="U12" s="106"/>
      <c r="V12" s="99">
        <f>SUM(C12:U12)</f>
        <v>4</v>
      </c>
    </row>
    <row r="13" spans="1:22" s="162" customFormat="1" x14ac:dyDescent="0.2">
      <c r="A13" s="107" t="s">
        <v>4</v>
      </c>
      <c r="B13" s="108" t="s">
        <v>178</v>
      </c>
      <c r="C13" s="100"/>
      <c r="D13" s="101"/>
      <c r="E13" s="101"/>
      <c r="F13" s="102"/>
      <c r="G13" s="103"/>
      <c r="H13" s="100"/>
      <c r="I13" s="101"/>
      <c r="J13" s="101"/>
      <c r="K13" s="101"/>
      <c r="L13" s="102"/>
      <c r="M13" s="104">
        <v>1</v>
      </c>
      <c r="N13" s="38"/>
      <c r="O13" s="38"/>
      <c r="P13" s="38"/>
      <c r="Q13" s="105"/>
      <c r="R13" s="100"/>
      <c r="S13" s="102"/>
      <c r="T13" s="103"/>
      <c r="U13" s="106"/>
      <c r="V13" s="99">
        <f t="shared" ref="V13:V48" si="0">SUM(C13:U13)</f>
        <v>1</v>
      </c>
    </row>
    <row r="14" spans="1:22" s="162" customFormat="1" x14ac:dyDescent="0.2">
      <c r="A14" s="107" t="s">
        <v>4</v>
      </c>
      <c r="B14" s="108" t="s">
        <v>179</v>
      </c>
      <c r="C14" s="100">
        <v>1</v>
      </c>
      <c r="D14" s="101">
        <v>1</v>
      </c>
      <c r="E14" s="101">
        <v>1</v>
      </c>
      <c r="F14" s="102"/>
      <c r="G14" s="103"/>
      <c r="H14" s="100"/>
      <c r="I14" s="101"/>
      <c r="J14" s="101"/>
      <c r="K14" s="101"/>
      <c r="L14" s="102"/>
      <c r="M14" s="104"/>
      <c r="N14" s="38"/>
      <c r="O14" s="38"/>
      <c r="P14" s="38"/>
      <c r="Q14" s="105"/>
      <c r="R14" s="100"/>
      <c r="S14" s="102"/>
      <c r="T14" s="103"/>
      <c r="U14" s="106"/>
      <c r="V14" s="99">
        <f t="shared" si="0"/>
        <v>3</v>
      </c>
    </row>
    <row r="15" spans="1:22" s="162" customFormat="1" x14ac:dyDescent="0.2">
      <c r="A15" s="107" t="s">
        <v>4</v>
      </c>
      <c r="B15" s="108" t="s">
        <v>180</v>
      </c>
      <c r="C15" s="100"/>
      <c r="D15" s="101"/>
      <c r="E15" s="101"/>
      <c r="F15" s="102"/>
      <c r="G15" s="103"/>
      <c r="H15" s="100"/>
      <c r="I15" s="101"/>
      <c r="J15" s="101"/>
      <c r="K15" s="101"/>
      <c r="L15" s="102"/>
      <c r="M15" s="104"/>
      <c r="N15" s="38"/>
      <c r="O15" s="38"/>
      <c r="P15" s="38">
        <v>1</v>
      </c>
      <c r="Q15" s="105"/>
      <c r="R15" s="100"/>
      <c r="S15" s="102"/>
      <c r="T15" s="103"/>
      <c r="U15" s="106"/>
      <c r="V15" s="99">
        <f t="shared" si="0"/>
        <v>1</v>
      </c>
    </row>
    <row r="16" spans="1:22" s="162" customFormat="1" x14ac:dyDescent="0.2">
      <c r="A16" s="107" t="s">
        <v>4</v>
      </c>
      <c r="B16" s="108" t="s">
        <v>181</v>
      </c>
      <c r="C16" s="100"/>
      <c r="D16" s="101"/>
      <c r="E16" s="101"/>
      <c r="F16" s="102"/>
      <c r="G16" s="103"/>
      <c r="H16" s="100"/>
      <c r="I16" s="101"/>
      <c r="J16" s="101"/>
      <c r="K16" s="101"/>
      <c r="L16" s="102"/>
      <c r="M16" s="104"/>
      <c r="N16" s="38"/>
      <c r="O16" s="38"/>
      <c r="P16" s="38"/>
      <c r="Q16" s="105"/>
      <c r="R16" s="100"/>
      <c r="S16" s="102"/>
      <c r="T16" s="103"/>
      <c r="U16" s="106"/>
      <c r="V16" s="99">
        <f t="shared" si="0"/>
        <v>0</v>
      </c>
    </row>
    <row r="17" spans="1:22" s="162" customFormat="1" x14ac:dyDescent="0.2">
      <c r="A17" s="107" t="s">
        <v>4</v>
      </c>
      <c r="B17" s="108" t="s">
        <v>182</v>
      </c>
      <c r="C17" s="100"/>
      <c r="D17" s="101"/>
      <c r="E17" s="101"/>
      <c r="F17" s="102"/>
      <c r="G17" s="103"/>
      <c r="H17" s="100"/>
      <c r="I17" s="101"/>
      <c r="J17" s="101"/>
      <c r="K17" s="101"/>
      <c r="L17" s="102"/>
      <c r="M17" s="104"/>
      <c r="N17" s="38"/>
      <c r="O17" s="38"/>
      <c r="P17" s="38"/>
      <c r="Q17" s="105"/>
      <c r="R17" s="100"/>
      <c r="S17" s="102">
        <v>3</v>
      </c>
      <c r="T17" s="103"/>
      <c r="U17" s="106"/>
      <c r="V17" s="99">
        <f t="shared" si="0"/>
        <v>3</v>
      </c>
    </row>
    <row r="18" spans="1:22" s="162" customFormat="1" x14ac:dyDescent="0.2">
      <c r="A18" s="107" t="s">
        <v>4</v>
      </c>
      <c r="B18" s="108" t="s">
        <v>183</v>
      </c>
      <c r="C18" s="100"/>
      <c r="D18" s="101"/>
      <c r="E18" s="101"/>
      <c r="F18" s="102"/>
      <c r="G18" s="103"/>
      <c r="H18" s="100"/>
      <c r="I18" s="101"/>
      <c r="J18" s="101"/>
      <c r="K18" s="101"/>
      <c r="L18" s="102"/>
      <c r="M18" s="104">
        <v>1</v>
      </c>
      <c r="N18" s="38"/>
      <c r="O18" s="38"/>
      <c r="P18" s="38"/>
      <c r="Q18" s="105"/>
      <c r="R18" s="100"/>
      <c r="S18" s="102"/>
      <c r="T18" s="103"/>
      <c r="U18" s="106"/>
      <c r="V18" s="99">
        <f t="shared" si="0"/>
        <v>1</v>
      </c>
    </row>
    <row r="19" spans="1:22" s="162" customFormat="1" x14ac:dyDescent="0.2">
      <c r="A19" s="107" t="s">
        <v>4</v>
      </c>
      <c r="B19" s="108" t="s">
        <v>184</v>
      </c>
      <c r="C19" s="100">
        <v>1</v>
      </c>
      <c r="D19" s="101"/>
      <c r="E19" s="101"/>
      <c r="F19" s="102"/>
      <c r="G19" s="103"/>
      <c r="H19" s="100"/>
      <c r="I19" s="101"/>
      <c r="J19" s="101"/>
      <c r="K19" s="101"/>
      <c r="L19" s="102"/>
      <c r="M19" s="104"/>
      <c r="N19" s="38"/>
      <c r="O19" s="38"/>
      <c r="P19" s="38"/>
      <c r="Q19" s="105"/>
      <c r="R19" s="100"/>
      <c r="S19" s="102"/>
      <c r="T19" s="103"/>
      <c r="U19" s="106"/>
      <c r="V19" s="99">
        <f t="shared" si="0"/>
        <v>1</v>
      </c>
    </row>
    <row r="20" spans="1:22" s="162" customFormat="1" x14ac:dyDescent="0.2">
      <c r="A20" s="107" t="s">
        <v>4</v>
      </c>
      <c r="B20" s="108" t="s">
        <v>185</v>
      </c>
      <c r="C20" s="100"/>
      <c r="D20" s="101"/>
      <c r="E20" s="101"/>
      <c r="F20" s="102"/>
      <c r="G20" s="103"/>
      <c r="H20" s="100"/>
      <c r="I20" s="101"/>
      <c r="J20" s="101"/>
      <c r="K20" s="101"/>
      <c r="L20" s="102"/>
      <c r="M20" s="104"/>
      <c r="N20" s="38"/>
      <c r="O20" s="38">
        <v>1</v>
      </c>
      <c r="P20" s="38"/>
      <c r="Q20" s="105"/>
      <c r="R20" s="100"/>
      <c r="S20" s="102"/>
      <c r="T20" s="103"/>
      <c r="U20" s="106"/>
      <c r="V20" s="99">
        <f t="shared" si="0"/>
        <v>1</v>
      </c>
    </row>
    <row r="21" spans="1:22" s="162" customFormat="1" x14ac:dyDescent="0.2">
      <c r="A21" s="107" t="s">
        <v>4</v>
      </c>
      <c r="B21" s="108" t="s">
        <v>186</v>
      </c>
      <c r="C21" s="100"/>
      <c r="D21" s="101">
        <v>1</v>
      </c>
      <c r="E21" s="101">
        <v>1</v>
      </c>
      <c r="F21" s="102"/>
      <c r="G21" s="103"/>
      <c r="H21" s="100">
        <v>1</v>
      </c>
      <c r="I21" s="101"/>
      <c r="J21" s="101"/>
      <c r="K21" s="101"/>
      <c r="L21" s="102"/>
      <c r="M21" s="104"/>
      <c r="N21" s="38"/>
      <c r="O21" s="38"/>
      <c r="P21" s="38"/>
      <c r="Q21" s="105"/>
      <c r="R21" s="100"/>
      <c r="S21" s="102"/>
      <c r="T21" s="103"/>
      <c r="U21" s="106"/>
      <c r="V21" s="99">
        <f t="shared" si="0"/>
        <v>3</v>
      </c>
    </row>
    <row r="22" spans="1:22" x14ac:dyDescent="0.2">
      <c r="A22" s="107" t="s">
        <v>4</v>
      </c>
      <c r="B22" s="108" t="s">
        <v>187</v>
      </c>
      <c r="C22" s="100"/>
      <c r="D22" s="101"/>
      <c r="E22" s="101"/>
      <c r="F22" s="102"/>
      <c r="G22" s="103"/>
      <c r="H22" s="100"/>
      <c r="I22" s="101"/>
      <c r="J22" s="101"/>
      <c r="K22" s="101"/>
      <c r="L22" s="102"/>
      <c r="M22" s="104">
        <v>1</v>
      </c>
      <c r="N22" s="38"/>
      <c r="O22" s="38">
        <v>1</v>
      </c>
      <c r="P22" s="38"/>
      <c r="Q22" s="105"/>
      <c r="R22" s="100"/>
      <c r="S22" s="102"/>
      <c r="T22" s="103"/>
      <c r="U22" s="106"/>
      <c r="V22" s="99">
        <f t="shared" si="0"/>
        <v>2</v>
      </c>
    </row>
    <row r="23" spans="1:22" x14ac:dyDescent="0.2">
      <c r="A23" s="107" t="s">
        <v>4</v>
      </c>
      <c r="B23" s="108" t="s">
        <v>188</v>
      </c>
      <c r="C23" s="100">
        <v>1</v>
      </c>
      <c r="D23" s="101">
        <v>1</v>
      </c>
      <c r="E23" s="101">
        <v>1</v>
      </c>
      <c r="F23" s="102"/>
      <c r="G23" s="103"/>
      <c r="H23" s="100"/>
      <c r="I23" s="101"/>
      <c r="J23" s="101"/>
      <c r="K23" s="101"/>
      <c r="L23" s="102"/>
      <c r="M23" s="104"/>
      <c r="N23" s="38"/>
      <c r="O23" s="38"/>
      <c r="P23" s="38"/>
      <c r="Q23" s="105"/>
      <c r="R23" s="100"/>
      <c r="S23" s="102"/>
      <c r="T23" s="103"/>
      <c r="U23" s="106"/>
      <c r="V23" s="99">
        <f t="shared" si="0"/>
        <v>3</v>
      </c>
    </row>
    <row r="24" spans="1:22" x14ac:dyDescent="0.2">
      <c r="A24" s="107" t="s">
        <v>4</v>
      </c>
      <c r="B24" s="108" t="s">
        <v>189</v>
      </c>
      <c r="C24" s="100"/>
      <c r="D24" s="101"/>
      <c r="E24" s="101">
        <v>1</v>
      </c>
      <c r="F24" s="102"/>
      <c r="G24" s="103"/>
      <c r="H24" s="100"/>
      <c r="I24" s="101"/>
      <c r="J24" s="101"/>
      <c r="K24" s="101"/>
      <c r="L24" s="102"/>
      <c r="M24" s="104">
        <v>1</v>
      </c>
      <c r="N24" s="38"/>
      <c r="O24" s="38"/>
      <c r="P24" s="38"/>
      <c r="Q24" s="105"/>
      <c r="R24" s="100"/>
      <c r="S24" s="102"/>
      <c r="T24" s="103"/>
      <c r="U24" s="106"/>
      <c r="V24" s="99">
        <f t="shared" si="0"/>
        <v>2</v>
      </c>
    </row>
    <row r="25" spans="1:22" x14ac:dyDescent="0.2">
      <c r="A25" s="107" t="s">
        <v>4</v>
      </c>
      <c r="B25" s="108" t="s">
        <v>190</v>
      </c>
      <c r="C25" s="100"/>
      <c r="D25" s="101"/>
      <c r="E25" s="101"/>
      <c r="F25" s="102"/>
      <c r="G25" s="103"/>
      <c r="H25" s="100"/>
      <c r="I25" s="101"/>
      <c r="J25" s="101"/>
      <c r="K25" s="101"/>
      <c r="L25" s="102"/>
      <c r="M25" s="104"/>
      <c r="N25" s="38"/>
      <c r="O25" s="38"/>
      <c r="P25" s="38"/>
      <c r="Q25" s="105"/>
      <c r="R25" s="100"/>
      <c r="S25" s="102"/>
      <c r="T25" s="103"/>
      <c r="U25" s="106"/>
      <c r="V25" s="99">
        <f t="shared" si="0"/>
        <v>0</v>
      </c>
    </row>
    <row r="26" spans="1:22" x14ac:dyDescent="0.2">
      <c r="A26" s="107" t="s">
        <v>4</v>
      </c>
      <c r="B26" s="108" t="s">
        <v>191</v>
      </c>
      <c r="C26" s="100"/>
      <c r="D26" s="101"/>
      <c r="E26" s="101"/>
      <c r="F26" s="102"/>
      <c r="G26" s="103"/>
      <c r="H26" s="100"/>
      <c r="I26" s="101"/>
      <c r="J26" s="101"/>
      <c r="K26" s="101"/>
      <c r="L26" s="102"/>
      <c r="M26" s="104">
        <v>1</v>
      </c>
      <c r="N26" s="38">
        <v>1</v>
      </c>
      <c r="O26" s="38">
        <v>1</v>
      </c>
      <c r="P26" s="38"/>
      <c r="Q26" s="105"/>
      <c r="R26" s="100"/>
      <c r="S26" s="102"/>
      <c r="T26" s="103"/>
      <c r="U26" s="106"/>
      <c r="V26" s="99">
        <f t="shared" si="0"/>
        <v>3</v>
      </c>
    </row>
    <row r="27" spans="1:22" x14ac:dyDescent="0.2">
      <c r="A27" s="107" t="s">
        <v>4</v>
      </c>
      <c r="B27" s="108" t="s">
        <v>192</v>
      </c>
      <c r="C27" s="100"/>
      <c r="D27" s="101"/>
      <c r="E27" s="101"/>
      <c r="F27" s="102"/>
      <c r="G27" s="103"/>
      <c r="H27" s="100">
        <v>1</v>
      </c>
      <c r="I27" s="101"/>
      <c r="J27" s="101"/>
      <c r="K27" s="101"/>
      <c r="L27" s="102"/>
      <c r="M27" s="104">
        <v>2</v>
      </c>
      <c r="N27" s="38"/>
      <c r="O27" s="38">
        <v>1</v>
      </c>
      <c r="P27" s="38"/>
      <c r="Q27" s="105"/>
      <c r="R27" s="100">
        <v>1</v>
      </c>
      <c r="S27" s="102"/>
      <c r="T27" s="103"/>
      <c r="U27" s="106"/>
      <c r="V27" s="99">
        <f t="shared" si="0"/>
        <v>5</v>
      </c>
    </row>
    <row r="28" spans="1:22" x14ac:dyDescent="0.2">
      <c r="A28" s="107" t="s">
        <v>4</v>
      </c>
      <c r="B28" s="108" t="s">
        <v>193</v>
      </c>
      <c r="C28" s="100"/>
      <c r="D28" s="101"/>
      <c r="E28" s="101"/>
      <c r="F28" s="102"/>
      <c r="G28" s="103"/>
      <c r="H28" s="100">
        <v>1</v>
      </c>
      <c r="I28" s="101"/>
      <c r="J28" s="101"/>
      <c r="K28" s="101"/>
      <c r="L28" s="102"/>
      <c r="M28" s="104"/>
      <c r="N28" s="38"/>
      <c r="O28" s="38"/>
      <c r="P28" s="38"/>
      <c r="Q28" s="105"/>
      <c r="R28" s="100"/>
      <c r="S28" s="102"/>
      <c r="T28" s="103"/>
      <c r="U28" s="106"/>
      <c r="V28" s="99">
        <f t="shared" si="0"/>
        <v>1</v>
      </c>
    </row>
    <row r="29" spans="1:22" x14ac:dyDescent="0.2">
      <c r="A29" s="107" t="s">
        <v>4</v>
      </c>
      <c r="B29" s="108" t="s">
        <v>194</v>
      </c>
      <c r="C29" s="100"/>
      <c r="D29" s="101"/>
      <c r="E29" s="101"/>
      <c r="F29" s="102"/>
      <c r="G29" s="103"/>
      <c r="H29" s="100"/>
      <c r="I29" s="101"/>
      <c r="J29" s="101"/>
      <c r="K29" s="101"/>
      <c r="L29" s="102"/>
      <c r="M29" s="104">
        <v>1</v>
      </c>
      <c r="N29" s="38"/>
      <c r="O29" s="38">
        <v>1</v>
      </c>
      <c r="P29" s="38"/>
      <c r="Q29" s="105"/>
      <c r="R29" s="100"/>
      <c r="S29" s="102"/>
      <c r="T29" s="103"/>
      <c r="U29" s="106"/>
      <c r="V29" s="99">
        <f t="shared" si="0"/>
        <v>2</v>
      </c>
    </row>
    <row r="30" spans="1:22" x14ac:dyDescent="0.2">
      <c r="A30" s="107" t="s">
        <v>4</v>
      </c>
      <c r="B30" s="108" t="s">
        <v>195</v>
      </c>
      <c r="C30" s="100">
        <v>1</v>
      </c>
      <c r="D30" s="101"/>
      <c r="E30" s="101"/>
      <c r="F30" s="102"/>
      <c r="G30" s="103"/>
      <c r="H30" s="100"/>
      <c r="I30" s="101"/>
      <c r="J30" s="101"/>
      <c r="K30" s="101"/>
      <c r="L30" s="102"/>
      <c r="M30" s="104"/>
      <c r="N30" s="38"/>
      <c r="O30" s="38"/>
      <c r="P30" s="38"/>
      <c r="Q30" s="105"/>
      <c r="R30" s="100"/>
      <c r="S30" s="102"/>
      <c r="T30" s="103"/>
      <c r="U30" s="106"/>
      <c r="V30" s="99">
        <f t="shared" si="0"/>
        <v>1</v>
      </c>
    </row>
    <row r="31" spans="1:22" x14ac:dyDescent="0.2">
      <c r="A31" s="107" t="s">
        <v>4</v>
      </c>
      <c r="B31" s="108" t="s">
        <v>196</v>
      </c>
      <c r="C31" s="100"/>
      <c r="D31" s="101"/>
      <c r="E31" s="101"/>
      <c r="F31" s="102"/>
      <c r="G31" s="103"/>
      <c r="H31" s="100"/>
      <c r="I31" s="101"/>
      <c r="J31" s="101"/>
      <c r="K31" s="101"/>
      <c r="L31" s="102"/>
      <c r="M31" s="104">
        <v>1</v>
      </c>
      <c r="N31" s="38"/>
      <c r="O31" s="38"/>
      <c r="P31" s="38"/>
      <c r="Q31" s="105"/>
      <c r="R31" s="100">
        <v>1</v>
      </c>
      <c r="S31" s="102"/>
      <c r="T31" s="103"/>
      <c r="U31" s="106"/>
      <c r="V31" s="99">
        <f t="shared" si="0"/>
        <v>2</v>
      </c>
    </row>
    <row r="32" spans="1:22" x14ac:dyDescent="0.2">
      <c r="A32" s="107" t="s">
        <v>4</v>
      </c>
      <c r="B32" s="108" t="s">
        <v>197</v>
      </c>
      <c r="C32" s="100"/>
      <c r="D32" s="101"/>
      <c r="E32" s="101"/>
      <c r="F32" s="102"/>
      <c r="G32" s="103"/>
      <c r="H32" s="100"/>
      <c r="I32" s="101"/>
      <c r="J32" s="101"/>
      <c r="K32" s="101"/>
      <c r="L32" s="102"/>
      <c r="M32" s="104">
        <v>1</v>
      </c>
      <c r="N32" s="38"/>
      <c r="O32" s="38">
        <v>1</v>
      </c>
      <c r="P32" s="38"/>
      <c r="Q32" s="105"/>
      <c r="R32" s="100"/>
      <c r="S32" s="102"/>
      <c r="T32" s="103"/>
      <c r="U32" s="106"/>
      <c r="V32" s="99">
        <f t="shared" si="0"/>
        <v>2</v>
      </c>
    </row>
    <row r="33" spans="1:22" x14ac:dyDescent="0.2">
      <c r="A33" s="107" t="s">
        <v>4</v>
      </c>
      <c r="B33" s="108" t="s">
        <v>198</v>
      </c>
      <c r="C33" s="100"/>
      <c r="D33" s="101"/>
      <c r="E33" s="101"/>
      <c r="F33" s="102"/>
      <c r="G33" s="103"/>
      <c r="H33" s="100"/>
      <c r="I33" s="101"/>
      <c r="J33" s="101"/>
      <c r="K33" s="101"/>
      <c r="L33" s="102"/>
      <c r="M33" s="104">
        <v>1</v>
      </c>
      <c r="N33" s="38"/>
      <c r="O33" s="38">
        <v>1</v>
      </c>
      <c r="P33" s="38"/>
      <c r="Q33" s="105"/>
      <c r="R33" s="100"/>
      <c r="S33" s="102"/>
      <c r="T33" s="103"/>
      <c r="U33" s="106"/>
      <c r="V33" s="99">
        <f t="shared" si="0"/>
        <v>2</v>
      </c>
    </row>
    <row r="34" spans="1:22" x14ac:dyDescent="0.2">
      <c r="A34" s="107" t="s">
        <v>4</v>
      </c>
      <c r="B34" s="108" t="s">
        <v>199</v>
      </c>
      <c r="C34" s="100"/>
      <c r="D34" s="101"/>
      <c r="E34" s="101"/>
      <c r="F34" s="102"/>
      <c r="G34" s="103"/>
      <c r="H34" s="100"/>
      <c r="I34" s="101"/>
      <c r="J34" s="101"/>
      <c r="K34" s="101"/>
      <c r="L34" s="102"/>
      <c r="M34" s="104">
        <v>1</v>
      </c>
      <c r="N34" s="38"/>
      <c r="O34" s="38">
        <v>1</v>
      </c>
      <c r="P34" s="38"/>
      <c r="Q34" s="105"/>
      <c r="R34" s="100"/>
      <c r="S34" s="102"/>
      <c r="T34" s="103"/>
      <c r="U34" s="106"/>
      <c r="V34" s="99">
        <f t="shared" si="0"/>
        <v>2</v>
      </c>
    </row>
    <row r="35" spans="1:22" x14ac:dyDescent="0.2">
      <c r="A35" s="107" t="s">
        <v>4</v>
      </c>
      <c r="B35" s="108" t="s">
        <v>200</v>
      </c>
      <c r="C35" s="100"/>
      <c r="D35" s="101">
        <v>1</v>
      </c>
      <c r="E35" s="101">
        <v>1</v>
      </c>
      <c r="F35" s="102"/>
      <c r="G35" s="103"/>
      <c r="H35" s="100">
        <v>1</v>
      </c>
      <c r="I35" s="101"/>
      <c r="J35" s="101"/>
      <c r="K35" s="101"/>
      <c r="L35" s="102"/>
      <c r="M35" s="104"/>
      <c r="N35" s="38"/>
      <c r="O35" s="38"/>
      <c r="P35" s="38"/>
      <c r="Q35" s="105"/>
      <c r="R35" s="100"/>
      <c r="S35" s="102"/>
      <c r="T35" s="103"/>
      <c r="U35" s="106"/>
      <c r="V35" s="99">
        <f t="shared" si="0"/>
        <v>3</v>
      </c>
    </row>
    <row r="36" spans="1:22" x14ac:dyDescent="0.2">
      <c r="A36" s="107" t="s">
        <v>4</v>
      </c>
      <c r="B36" s="108" t="s">
        <v>201</v>
      </c>
      <c r="C36" s="100"/>
      <c r="D36" s="101"/>
      <c r="E36" s="101"/>
      <c r="F36" s="102"/>
      <c r="G36" s="103"/>
      <c r="H36" s="100"/>
      <c r="I36" s="101"/>
      <c r="J36" s="101"/>
      <c r="K36" s="101"/>
      <c r="L36" s="102"/>
      <c r="M36" s="104">
        <v>1</v>
      </c>
      <c r="N36" s="38"/>
      <c r="O36" s="38"/>
      <c r="P36" s="38"/>
      <c r="Q36" s="105"/>
      <c r="R36" s="100"/>
      <c r="S36" s="102"/>
      <c r="T36" s="103"/>
      <c r="U36" s="106"/>
      <c r="V36" s="99">
        <f t="shared" si="0"/>
        <v>1</v>
      </c>
    </row>
    <row r="37" spans="1:22" x14ac:dyDescent="0.2">
      <c r="A37" s="107" t="s">
        <v>4</v>
      </c>
      <c r="B37" s="108" t="s">
        <v>202</v>
      </c>
      <c r="C37" s="100">
        <v>1</v>
      </c>
      <c r="D37" s="101"/>
      <c r="E37" s="101">
        <v>1</v>
      </c>
      <c r="F37" s="102">
        <v>1</v>
      </c>
      <c r="G37" s="103"/>
      <c r="H37" s="100"/>
      <c r="I37" s="101"/>
      <c r="J37" s="101"/>
      <c r="K37" s="101"/>
      <c r="L37" s="102"/>
      <c r="M37" s="104"/>
      <c r="N37" s="38"/>
      <c r="O37" s="38"/>
      <c r="P37" s="38"/>
      <c r="Q37" s="105"/>
      <c r="R37" s="100"/>
      <c r="S37" s="102"/>
      <c r="T37" s="103"/>
      <c r="U37" s="106"/>
      <c r="V37" s="99">
        <f t="shared" si="0"/>
        <v>3</v>
      </c>
    </row>
    <row r="38" spans="1:22" x14ac:dyDescent="0.2">
      <c r="A38" s="107" t="s">
        <v>4</v>
      </c>
      <c r="B38" s="108" t="s">
        <v>203</v>
      </c>
      <c r="C38" s="100"/>
      <c r="D38" s="101"/>
      <c r="E38" s="101"/>
      <c r="F38" s="102"/>
      <c r="G38" s="103"/>
      <c r="H38" s="100"/>
      <c r="I38" s="101"/>
      <c r="J38" s="101"/>
      <c r="K38" s="101"/>
      <c r="L38" s="102"/>
      <c r="M38" s="104"/>
      <c r="N38" s="38"/>
      <c r="O38" s="38"/>
      <c r="P38" s="38"/>
      <c r="Q38" s="105"/>
      <c r="R38" s="100">
        <v>7</v>
      </c>
      <c r="S38" s="102">
        <v>7</v>
      </c>
      <c r="T38" s="103"/>
      <c r="U38" s="106"/>
      <c r="V38" s="99">
        <f t="shared" si="0"/>
        <v>14</v>
      </c>
    </row>
    <row r="39" spans="1:22" x14ac:dyDescent="0.2">
      <c r="A39" s="107" t="s">
        <v>4</v>
      </c>
      <c r="B39" s="108" t="s">
        <v>204</v>
      </c>
      <c r="C39" s="100">
        <v>1</v>
      </c>
      <c r="D39" s="101"/>
      <c r="E39" s="101"/>
      <c r="F39" s="102"/>
      <c r="G39" s="103"/>
      <c r="H39" s="100"/>
      <c r="I39" s="101"/>
      <c r="J39" s="101"/>
      <c r="K39" s="101"/>
      <c r="L39" s="102"/>
      <c r="M39" s="104"/>
      <c r="N39" s="38"/>
      <c r="O39" s="38"/>
      <c r="P39" s="38"/>
      <c r="Q39" s="105"/>
      <c r="R39" s="100">
        <v>1</v>
      </c>
      <c r="S39" s="102"/>
      <c r="T39" s="103"/>
      <c r="U39" s="106"/>
      <c r="V39" s="99">
        <f t="shared" si="0"/>
        <v>2</v>
      </c>
    </row>
    <row r="40" spans="1:22" x14ac:dyDescent="0.2">
      <c r="A40" s="107" t="s">
        <v>4</v>
      </c>
      <c r="B40" s="108" t="s">
        <v>205</v>
      </c>
      <c r="C40" s="100"/>
      <c r="D40" s="101"/>
      <c r="E40" s="101"/>
      <c r="F40" s="102"/>
      <c r="G40" s="103"/>
      <c r="H40" s="100"/>
      <c r="I40" s="101"/>
      <c r="J40" s="101"/>
      <c r="K40" s="101"/>
      <c r="L40" s="102"/>
      <c r="M40" s="104">
        <v>1</v>
      </c>
      <c r="N40" s="38">
        <v>1</v>
      </c>
      <c r="O40" s="38">
        <v>1</v>
      </c>
      <c r="P40" s="38"/>
      <c r="Q40" s="105"/>
      <c r="R40" s="100"/>
      <c r="S40" s="102"/>
      <c r="T40" s="103"/>
      <c r="U40" s="106"/>
      <c r="V40" s="99">
        <f t="shared" si="0"/>
        <v>3</v>
      </c>
    </row>
    <row r="41" spans="1:22" x14ac:dyDescent="0.2">
      <c r="A41" s="108" t="s">
        <v>206</v>
      </c>
      <c r="B41" s="108" t="s">
        <v>207</v>
      </c>
      <c r="C41" s="100"/>
      <c r="D41" s="101"/>
      <c r="E41" s="101"/>
      <c r="F41" s="102"/>
      <c r="G41" s="103"/>
      <c r="H41" s="100"/>
      <c r="I41" s="101"/>
      <c r="J41" s="101"/>
      <c r="K41" s="101"/>
      <c r="L41" s="102"/>
      <c r="M41" s="104"/>
      <c r="N41" s="38"/>
      <c r="O41" s="38"/>
      <c r="P41" s="38"/>
      <c r="Q41" s="105"/>
      <c r="R41" s="100">
        <v>1</v>
      </c>
      <c r="S41" s="102"/>
      <c r="T41" s="103"/>
      <c r="U41" s="106"/>
      <c r="V41" s="99">
        <f t="shared" si="0"/>
        <v>1</v>
      </c>
    </row>
    <row r="42" spans="1:22" x14ac:dyDescent="0.2">
      <c r="A42" s="108" t="s">
        <v>206</v>
      </c>
      <c r="B42" s="108" t="s">
        <v>208</v>
      </c>
      <c r="C42" s="100"/>
      <c r="D42" s="101"/>
      <c r="E42" s="101"/>
      <c r="F42" s="102"/>
      <c r="G42" s="103"/>
      <c r="H42" s="100"/>
      <c r="I42" s="101"/>
      <c r="J42" s="101"/>
      <c r="K42" s="101"/>
      <c r="L42" s="102"/>
      <c r="M42" s="104"/>
      <c r="N42" s="38"/>
      <c r="O42" s="38"/>
      <c r="P42" s="38"/>
      <c r="Q42" s="105"/>
      <c r="R42" s="100">
        <v>1</v>
      </c>
      <c r="S42" s="102"/>
      <c r="T42" s="103"/>
      <c r="U42" s="106"/>
      <c r="V42" s="99">
        <f t="shared" si="0"/>
        <v>1</v>
      </c>
    </row>
    <row r="43" spans="1:22" x14ac:dyDescent="0.2">
      <c r="A43" s="108" t="s">
        <v>206</v>
      </c>
      <c r="B43" s="108" t="s">
        <v>209</v>
      </c>
      <c r="C43" s="100"/>
      <c r="D43" s="101"/>
      <c r="E43" s="101"/>
      <c r="F43" s="102"/>
      <c r="G43" s="103"/>
      <c r="H43" s="100"/>
      <c r="I43" s="101"/>
      <c r="J43" s="101"/>
      <c r="K43" s="101"/>
      <c r="L43" s="102"/>
      <c r="M43" s="104"/>
      <c r="N43" s="38"/>
      <c r="O43" s="38"/>
      <c r="P43" s="38"/>
      <c r="Q43" s="105"/>
      <c r="R43" s="100">
        <v>1</v>
      </c>
      <c r="S43" s="102"/>
      <c r="T43" s="103"/>
      <c r="U43" s="106"/>
      <c r="V43" s="99">
        <f t="shared" si="0"/>
        <v>1</v>
      </c>
    </row>
    <row r="44" spans="1:22" x14ac:dyDescent="0.2">
      <c r="A44" s="108" t="s">
        <v>213</v>
      </c>
      <c r="B44" s="108" t="s">
        <v>210</v>
      </c>
      <c r="C44" s="100"/>
      <c r="D44" s="101"/>
      <c r="E44" s="101"/>
      <c r="F44" s="102"/>
      <c r="G44" s="103"/>
      <c r="H44" s="100"/>
      <c r="I44" s="101"/>
      <c r="J44" s="101"/>
      <c r="K44" s="101"/>
      <c r="L44" s="102"/>
      <c r="M44" s="104"/>
      <c r="N44" s="38"/>
      <c r="O44" s="38"/>
      <c r="P44" s="38"/>
      <c r="Q44" s="105"/>
      <c r="R44" s="100">
        <v>1</v>
      </c>
      <c r="S44" s="102"/>
      <c r="T44" s="103"/>
      <c r="U44" s="106"/>
      <c r="V44" s="99">
        <f t="shared" si="0"/>
        <v>1</v>
      </c>
    </row>
    <row r="45" spans="1:22" x14ac:dyDescent="0.2">
      <c r="A45" s="108" t="s">
        <v>213</v>
      </c>
      <c r="B45" s="108" t="s">
        <v>211</v>
      </c>
      <c r="C45" s="100"/>
      <c r="D45" s="101"/>
      <c r="E45" s="101"/>
      <c r="F45" s="102"/>
      <c r="G45" s="103"/>
      <c r="H45" s="100"/>
      <c r="I45" s="101"/>
      <c r="J45" s="101"/>
      <c r="K45" s="101"/>
      <c r="L45" s="102"/>
      <c r="M45" s="104"/>
      <c r="N45" s="38"/>
      <c r="O45" s="38"/>
      <c r="P45" s="38"/>
      <c r="Q45" s="105"/>
      <c r="R45" s="100">
        <v>2</v>
      </c>
      <c r="S45" s="102"/>
      <c r="T45" s="103"/>
      <c r="U45" s="106"/>
      <c r="V45" s="99">
        <f t="shared" si="0"/>
        <v>2</v>
      </c>
    </row>
    <row r="46" spans="1:22" x14ac:dyDescent="0.2">
      <c r="A46" s="108" t="s">
        <v>213</v>
      </c>
      <c r="B46" s="108" t="s">
        <v>212</v>
      </c>
      <c r="C46" s="100"/>
      <c r="D46" s="101"/>
      <c r="E46" s="101"/>
      <c r="F46" s="102"/>
      <c r="G46" s="103"/>
      <c r="H46" s="100"/>
      <c r="I46" s="101"/>
      <c r="J46" s="101"/>
      <c r="K46" s="101"/>
      <c r="L46" s="102"/>
      <c r="M46" s="104"/>
      <c r="N46" s="38"/>
      <c r="O46" s="38"/>
      <c r="P46" s="38"/>
      <c r="Q46" s="105"/>
      <c r="R46" s="100">
        <v>2</v>
      </c>
      <c r="S46" s="102"/>
      <c r="T46" s="103"/>
      <c r="U46" s="106"/>
      <c r="V46" s="99">
        <f t="shared" si="0"/>
        <v>2</v>
      </c>
    </row>
    <row r="47" spans="1:22" x14ac:dyDescent="0.2">
      <c r="A47" s="108" t="s">
        <v>215</v>
      </c>
      <c r="B47" s="108" t="s">
        <v>210</v>
      </c>
      <c r="C47" s="100"/>
      <c r="D47" s="101"/>
      <c r="E47" s="101"/>
      <c r="F47" s="102"/>
      <c r="G47" s="103"/>
      <c r="H47" s="100">
        <v>3</v>
      </c>
      <c r="I47" s="101"/>
      <c r="J47" s="101"/>
      <c r="K47" s="101"/>
      <c r="L47" s="102"/>
      <c r="M47" s="104"/>
      <c r="N47" s="38"/>
      <c r="O47" s="38"/>
      <c r="P47" s="38"/>
      <c r="Q47" s="105"/>
      <c r="R47" s="100"/>
      <c r="S47" s="102"/>
      <c r="T47" s="103"/>
      <c r="U47" s="106"/>
      <c r="V47" s="99">
        <f t="shared" si="0"/>
        <v>3</v>
      </c>
    </row>
    <row r="48" spans="1:22" ht="15.75" thickBot="1" x14ac:dyDescent="0.25">
      <c r="A48" s="108" t="s">
        <v>215</v>
      </c>
      <c r="B48" s="108" t="s">
        <v>211</v>
      </c>
      <c r="C48" s="100"/>
      <c r="D48" s="101"/>
      <c r="E48" s="101"/>
      <c r="F48" s="102"/>
      <c r="G48" s="103"/>
      <c r="H48" s="100">
        <v>3</v>
      </c>
      <c r="I48" s="101"/>
      <c r="J48" s="101"/>
      <c r="K48" s="101"/>
      <c r="L48" s="102"/>
      <c r="M48" s="104"/>
      <c r="N48" s="38"/>
      <c r="O48" s="38"/>
      <c r="P48" s="38"/>
      <c r="Q48" s="105"/>
      <c r="R48" s="100"/>
      <c r="S48" s="102"/>
      <c r="T48" s="103"/>
      <c r="U48" s="106"/>
      <c r="V48" s="99">
        <f t="shared" si="0"/>
        <v>3</v>
      </c>
    </row>
    <row r="49" spans="1:22" ht="27.75" customHeight="1" thickBot="1" x14ac:dyDescent="0.25">
      <c r="A49" s="58" t="s">
        <v>9</v>
      </c>
      <c r="B49" s="70"/>
      <c r="C49" s="72">
        <f t="shared" ref="C49:V49" si="1">SUM(C11:C48)</f>
        <v>6</v>
      </c>
      <c r="D49" s="72">
        <f t="shared" si="1"/>
        <v>4</v>
      </c>
      <c r="E49" s="72">
        <f t="shared" si="1"/>
        <v>6</v>
      </c>
      <c r="F49" s="72">
        <f t="shared" si="1"/>
        <v>1</v>
      </c>
      <c r="G49" s="72">
        <f t="shared" si="1"/>
        <v>0</v>
      </c>
      <c r="H49" s="72">
        <f t="shared" si="1"/>
        <v>10</v>
      </c>
      <c r="I49" s="72">
        <f t="shared" si="1"/>
        <v>0</v>
      </c>
      <c r="J49" s="72">
        <f t="shared" si="1"/>
        <v>0</v>
      </c>
      <c r="K49" s="72">
        <f t="shared" si="1"/>
        <v>0</v>
      </c>
      <c r="L49" s="72">
        <f t="shared" si="1"/>
        <v>0</v>
      </c>
      <c r="M49" s="72">
        <f t="shared" si="1"/>
        <v>15</v>
      </c>
      <c r="N49" s="72">
        <f t="shared" si="1"/>
        <v>3</v>
      </c>
      <c r="O49" s="72">
        <f t="shared" si="1"/>
        <v>10</v>
      </c>
      <c r="P49" s="72">
        <f t="shared" si="1"/>
        <v>2</v>
      </c>
      <c r="Q49" s="72">
        <f t="shared" si="1"/>
        <v>0</v>
      </c>
      <c r="R49" s="72">
        <f t="shared" si="1"/>
        <v>18</v>
      </c>
      <c r="S49" s="72">
        <f t="shared" si="1"/>
        <v>10</v>
      </c>
      <c r="T49" s="72">
        <f t="shared" si="1"/>
        <v>0</v>
      </c>
      <c r="U49" s="72">
        <f t="shared" si="1"/>
        <v>0</v>
      </c>
      <c r="V49" s="73">
        <f t="shared" si="1"/>
        <v>85</v>
      </c>
    </row>
  </sheetData>
  <mergeCells count="9">
    <mergeCell ref="A1:V1"/>
    <mergeCell ref="A3:V3"/>
    <mergeCell ref="A5:V5"/>
    <mergeCell ref="A9:B9"/>
    <mergeCell ref="C9:F9"/>
    <mergeCell ref="H9:L9"/>
    <mergeCell ref="M9:Q9"/>
    <mergeCell ref="R9:S9"/>
    <mergeCell ref="V9:V10"/>
  </mergeCells>
  <printOptions horizontalCentered="1"/>
  <pageMargins left="0" right="0" top="0.98425196850393704" bottom="0.59055118110236227" header="0.19685039370078741" footer="0.19685039370078741"/>
  <pageSetup paperSize="9" scale="34" orientation="portrait" r:id="rId1"/>
  <headerFooter alignWithMargins="0">
    <oddHeader xml:space="preserve">&amp;L&amp;G&amp;C&amp;G&amp;R&amp;"Trebuchet MS,Normal"DIRECTION DES ACHATS DU GROUPEMENT HOSPITALIER DE TERRITOIRE 49
DEPARTEMENT :
&amp;K275091TRAVAUX, ENERGIES ET MAINTENANCE&amp;K000000
</oddHeader>
    <oddFooter>&amp;C&amp;"Arial,Normal"&amp;9&amp;P/&amp;N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H18"/>
  <sheetViews>
    <sheetView view="pageLayout" zoomScale="90" zoomScaleNormal="90" zoomScalePageLayoutView="90" workbookViewId="0">
      <selection activeCell="A3" sqref="A3:H3"/>
    </sheetView>
  </sheetViews>
  <sheetFormatPr baseColWidth="10" defaultRowHeight="15" x14ac:dyDescent="0.2"/>
  <cols>
    <col min="1" max="1" width="11.42578125" style="151" customWidth="1"/>
    <col min="2" max="2" width="25" style="151" customWidth="1"/>
    <col min="3" max="3" width="38.28515625" style="151" customWidth="1"/>
    <col min="4" max="7" width="14.5703125" style="164" customWidth="1"/>
    <col min="8" max="16384" width="11.42578125" style="150"/>
  </cols>
  <sheetData>
    <row r="1" spans="1:8" ht="43.5" customHeight="1" x14ac:dyDescent="0.2">
      <c r="A1" s="187" t="s">
        <v>317</v>
      </c>
      <c r="B1" s="187"/>
      <c r="C1" s="187"/>
      <c r="D1" s="187"/>
      <c r="E1" s="187"/>
      <c r="F1" s="187"/>
      <c r="G1" s="187"/>
      <c r="H1" s="187"/>
    </row>
    <row r="2" spans="1:8" x14ac:dyDescent="0.2">
      <c r="D2" s="152"/>
      <c r="E2" s="152"/>
      <c r="F2" s="152"/>
      <c r="G2" s="152"/>
    </row>
    <row r="3" spans="1:8" ht="46.5" customHeight="1" x14ac:dyDescent="0.2">
      <c r="A3" s="196" t="s">
        <v>397</v>
      </c>
      <c r="B3" s="196"/>
      <c r="C3" s="196"/>
      <c r="D3" s="196"/>
      <c r="E3" s="196"/>
      <c r="F3" s="196"/>
      <c r="G3" s="196"/>
      <c r="H3" s="196"/>
    </row>
    <row r="4" spans="1:8" x14ac:dyDescent="0.2">
      <c r="D4" s="152"/>
      <c r="E4" s="152"/>
      <c r="F4" s="152"/>
      <c r="G4" s="152"/>
    </row>
    <row r="5" spans="1:8" ht="18" x14ac:dyDescent="0.2">
      <c r="A5" s="189" t="s">
        <v>264</v>
      </c>
      <c r="B5" s="189"/>
      <c r="C5" s="189"/>
      <c r="D5" s="189"/>
      <c r="E5" s="189"/>
      <c r="F5" s="189"/>
      <c r="G5" s="189"/>
      <c r="H5" s="189"/>
    </row>
    <row r="6" spans="1:8" s="157" customFormat="1" ht="15" customHeight="1" x14ac:dyDescent="0.3">
      <c r="A6" s="156"/>
      <c r="B6" s="156"/>
      <c r="C6" s="156"/>
      <c r="D6" s="156"/>
      <c r="E6" s="156"/>
      <c r="F6" s="156"/>
      <c r="G6" s="156"/>
    </row>
    <row r="7" spans="1:8" s="158" customFormat="1" ht="16.5" x14ac:dyDescent="0.3">
      <c r="A7" s="159"/>
      <c r="B7" s="159" t="s">
        <v>0</v>
      </c>
      <c r="C7" s="160" t="s">
        <v>228</v>
      </c>
    </row>
    <row r="8" spans="1:8" ht="15" customHeight="1" thickBot="1" x14ac:dyDescent="0.25">
      <c r="D8" s="152"/>
      <c r="E8" s="152"/>
      <c r="F8" s="152"/>
      <c r="G8" s="152"/>
    </row>
    <row r="9" spans="1:8" s="162" customFormat="1" ht="15" customHeight="1" x14ac:dyDescent="0.2">
      <c r="A9" s="197" t="s">
        <v>13</v>
      </c>
      <c r="B9" s="199" t="s">
        <v>12</v>
      </c>
      <c r="C9" s="201" t="s">
        <v>14</v>
      </c>
      <c r="D9" s="203" t="s">
        <v>283</v>
      </c>
      <c r="E9" s="204"/>
      <c r="F9" s="204" t="s">
        <v>395</v>
      </c>
      <c r="G9" s="205"/>
      <c r="H9" s="206" t="s">
        <v>9</v>
      </c>
    </row>
    <row r="10" spans="1:8" s="162" customFormat="1" ht="15.75" thickBot="1" x14ac:dyDescent="0.25">
      <c r="A10" s="198"/>
      <c r="B10" s="200"/>
      <c r="C10" s="202"/>
      <c r="D10" s="21" t="s">
        <v>250</v>
      </c>
      <c r="E10" s="22"/>
      <c r="F10" s="22" t="s">
        <v>250</v>
      </c>
      <c r="G10" s="23"/>
      <c r="H10" s="207"/>
    </row>
    <row r="11" spans="1:8" s="162" customFormat="1" ht="15.75" thickTop="1" x14ac:dyDescent="0.3">
      <c r="A11" s="64" t="s">
        <v>217</v>
      </c>
      <c r="B11" s="65" t="s">
        <v>216</v>
      </c>
      <c r="C11" s="68" t="s">
        <v>278</v>
      </c>
      <c r="D11" s="100"/>
      <c r="E11" s="101"/>
      <c r="F11" s="101">
        <v>1</v>
      </c>
      <c r="G11" s="102"/>
      <c r="H11" s="69">
        <f>SUM(D11:G11)</f>
        <v>1</v>
      </c>
    </row>
    <row r="12" spans="1:8" s="162" customFormat="1" x14ac:dyDescent="0.3">
      <c r="A12" s="66" t="s">
        <v>219</v>
      </c>
      <c r="B12" s="107" t="s">
        <v>218</v>
      </c>
      <c r="C12" s="67" t="s">
        <v>279</v>
      </c>
      <c r="D12" s="100"/>
      <c r="E12" s="101"/>
      <c r="F12" s="101">
        <v>1</v>
      </c>
      <c r="G12" s="102"/>
      <c r="H12" s="69">
        <f>SUM(D12:G12)</f>
        <v>1</v>
      </c>
    </row>
    <row r="13" spans="1:8" s="162" customFormat="1" x14ac:dyDescent="0.3">
      <c r="A13" s="66" t="s">
        <v>220</v>
      </c>
      <c r="B13" s="107"/>
      <c r="C13" s="67" t="s">
        <v>279</v>
      </c>
      <c r="D13" s="100"/>
      <c r="E13" s="101"/>
      <c r="F13" s="101">
        <v>1</v>
      </c>
      <c r="G13" s="102"/>
      <c r="H13" s="69">
        <f t="shared" ref="H13:H17" si="0">SUM(D13:G13)</f>
        <v>1</v>
      </c>
    </row>
    <row r="14" spans="1:8" s="162" customFormat="1" x14ac:dyDescent="0.3">
      <c r="A14" s="66" t="s">
        <v>214</v>
      </c>
      <c r="B14" s="107" t="s">
        <v>221</v>
      </c>
      <c r="C14" s="67" t="s">
        <v>280</v>
      </c>
      <c r="D14" s="100">
        <v>1</v>
      </c>
      <c r="E14" s="101"/>
      <c r="F14" s="101"/>
      <c r="G14" s="102"/>
      <c r="H14" s="69">
        <f t="shared" si="0"/>
        <v>1</v>
      </c>
    </row>
    <row r="15" spans="1:8" s="162" customFormat="1" x14ac:dyDescent="0.3">
      <c r="A15" s="66" t="s">
        <v>214</v>
      </c>
      <c r="B15" s="107" t="s">
        <v>222</v>
      </c>
      <c r="C15" s="67" t="s">
        <v>281</v>
      </c>
      <c r="D15" s="100">
        <v>1</v>
      </c>
      <c r="E15" s="101"/>
      <c r="F15" s="101"/>
      <c r="G15" s="102"/>
      <c r="H15" s="69">
        <f t="shared" si="0"/>
        <v>1</v>
      </c>
    </row>
    <row r="16" spans="1:8" s="162" customFormat="1" x14ac:dyDescent="0.3">
      <c r="A16" s="66" t="s">
        <v>223</v>
      </c>
      <c r="B16" s="107" t="s">
        <v>224</v>
      </c>
      <c r="C16" s="67" t="s">
        <v>280</v>
      </c>
      <c r="D16" s="100">
        <v>1</v>
      </c>
      <c r="E16" s="101"/>
      <c r="F16" s="101"/>
      <c r="G16" s="102"/>
      <c r="H16" s="69">
        <f t="shared" si="0"/>
        <v>1</v>
      </c>
    </row>
    <row r="17" spans="1:8" s="162" customFormat="1" ht="15.75" thickBot="1" x14ac:dyDescent="0.35">
      <c r="A17" s="66"/>
      <c r="B17" s="107" t="s">
        <v>216</v>
      </c>
      <c r="C17" s="67" t="s">
        <v>282</v>
      </c>
      <c r="D17" s="100">
        <v>1</v>
      </c>
      <c r="E17" s="101"/>
      <c r="F17" s="101"/>
      <c r="G17" s="102"/>
      <c r="H17" s="69">
        <f t="shared" si="0"/>
        <v>1</v>
      </c>
    </row>
    <row r="18" spans="1:8" ht="27.75" customHeight="1" thickBot="1" x14ac:dyDescent="0.25">
      <c r="A18" s="70" t="s">
        <v>9</v>
      </c>
      <c r="B18" s="70"/>
      <c r="C18" s="169"/>
      <c r="D18" s="168">
        <f>SUM(D11:D17)</f>
        <v>4</v>
      </c>
      <c r="E18" s="72">
        <f>SUM(E11:E17)</f>
        <v>0</v>
      </c>
      <c r="F18" s="72">
        <f>SUM(F11:F17)</f>
        <v>3</v>
      </c>
      <c r="G18" s="72">
        <f>SUM(G11:G17)</f>
        <v>0</v>
      </c>
      <c r="H18" s="73">
        <f>SUM(H11:H17)</f>
        <v>7</v>
      </c>
    </row>
  </sheetData>
  <mergeCells count="9">
    <mergeCell ref="A1:H1"/>
    <mergeCell ref="A3:H3"/>
    <mergeCell ref="A5:H5"/>
    <mergeCell ref="A9:A10"/>
    <mergeCell ref="B9:B10"/>
    <mergeCell ref="C9:C10"/>
    <mergeCell ref="D9:E9"/>
    <mergeCell ref="F9:G9"/>
    <mergeCell ref="H9:H10"/>
  </mergeCells>
  <printOptions horizontalCentered="1"/>
  <pageMargins left="0" right="0" top="0.98425196850393704" bottom="0.59055118110236227" header="0.19685039370078741" footer="0.19685039370078741"/>
  <pageSetup paperSize="9" scale="65" orientation="portrait" r:id="rId1"/>
  <headerFooter alignWithMargins="0">
    <oddHeader xml:space="preserve">&amp;L&amp;G&amp;C&amp;G&amp;R&amp;"Trebuchet MS,Normal"DIRECTION DES ACHATS DU GROUPEMENT HOSPITALIER DE TERRITOIRE 49
DEPARTEMENT :
&amp;K275091TRAVAUX, ENERGIES ET MAINTENANCE&amp;K000000
</oddHeader>
    <oddFooter>&amp;C&amp;"Arial,Normal"&amp;9&amp;P/&amp;N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V24"/>
  <sheetViews>
    <sheetView view="pageLayout" zoomScale="90" zoomScaleNormal="90" zoomScalePageLayoutView="90" workbookViewId="0">
      <selection activeCell="A4" sqref="A4"/>
    </sheetView>
  </sheetViews>
  <sheetFormatPr baseColWidth="10" defaultRowHeight="15" x14ac:dyDescent="0.2"/>
  <cols>
    <col min="1" max="1" width="19" style="151" customWidth="1"/>
    <col min="2" max="2" width="27.5703125" style="151" customWidth="1"/>
    <col min="3" max="3" width="9.42578125" style="164" customWidth="1"/>
    <col min="4" max="4" width="9.42578125" style="153" customWidth="1"/>
    <col min="5" max="5" width="11.85546875" style="153" customWidth="1"/>
    <col min="6" max="7" width="10.28515625" style="153" customWidth="1"/>
    <col min="8" max="9" width="8.7109375" style="153" customWidth="1"/>
    <col min="10" max="10" width="9.5703125" style="153" customWidth="1"/>
    <col min="11" max="11" width="9.42578125" style="153" customWidth="1"/>
    <col min="12" max="12" width="11.28515625" style="155" customWidth="1"/>
    <col min="13" max="17" width="8.7109375" style="153" customWidth="1"/>
    <col min="18" max="18" width="15" style="153" customWidth="1"/>
    <col min="19" max="19" width="8.7109375" style="153" customWidth="1"/>
    <col min="20" max="16384" width="11.42578125" style="150"/>
  </cols>
  <sheetData>
    <row r="1" spans="1:22" ht="43.5" customHeight="1" x14ac:dyDescent="0.2">
      <c r="A1" s="187" t="s">
        <v>317</v>
      </c>
      <c r="B1" s="187"/>
      <c r="C1" s="187"/>
      <c r="D1" s="187"/>
      <c r="E1" s="187"/>
      <c r="F1" s="187"/>
      <c r="G1" s="187"/>
      <c r="H1" s="187"/>
      <c r="I1" s="187"/>
      <c r="J1" s="187"/>
      <c r="K1" s="187"/>
      <c r="L1" s="187"/>
      <c r="M1" s="187"/>
      <c r="N1" s="187"/>
      <c r="O1" s="187"/>
      <c r="P1" s="187"/>
      <c r="Q1" s="187"/>
      <c r="R1" s="187"/>
      <c r="S1" s="187"/>
      <c r="T1" s="187"/>
    </row>
    <row r="2" spans="1:22" x14ac:dyDescent="0.2">
      <c r="C2" s="152"/>
      <c r="E2" s="154"/>
      <c r="F2" s="154"/>
    </row>
    <row r="3" spans="1:22" ht="37.5" customHeight="1" x14ac:dyDescent="0.2">
      <c r="A3" s="196" t="s">
        <v>397</v>
      </c>
      <c r="B3" s="196"/>
      <c r="C3" s="196"/>
      <c r="D3" s="196"/>
      <c r="E3" s="196"/>
      <c r="F3" s="196"/>
      <c r="G3" s="196"/>
      <c r="H3" s="196"/>
      <c r="I3" s="196"/>
      <c r="J3" s="196"/>
      <c r="K3" s="196"/>
      <c r="L3" s="196"/>
      <c r="M3" s="196"/>
      <c r="N3" s="196"/>
      <c r="O3" s="196"/>
      <c r="P3" s="196"/>
      <c r="Q3" s="196"/>
      <c r="R3" s="196"/>
      <c r="S3" s="196"/>
      <c r="T3" s="196"/>
      <c r="U3" s="196"/>
      <c r="V3" s="196"/>
    </row>
    <row r="4" spans="1:22" x14ac:dyDescent="0.2">
      <c r="C4" s="152"/>
      <c r="E4" s="154"/>
      <c r="F4" s="154"/>
    </row>
    <row r="5" spans="1:22" ht="18" x14ac:dyDescent="0.2">
      <c r="A5" s="189" t="s">
        <v>264</v>
      </c>
      <c r="B5" s="189"/>
      <c r="C5" s="189"/>
      <c r="D5" s="189"/>
      <c r="E5" s="189"/>
      <c r="F5" s="189"/>
      <c r="G5" s="189"/>
      <c r="H5" s="189"/>
      <c r="I5" s="189"/>
      <c r="J5" s="189"/>
      <c r="K5" s="189"/>
      <c r="L5" s="189"/>
      <c r="M5" s="189"/>
      <c r="N5" s="189"/>
      <c r="O5" s="189"/>
      <c r="P5" s="189"/>
      <c r="Q5" s="189"/>
      <c r="R5" s="189"/>
      <c r="S5" s="189"/>
      <c r="T5" s="189"/>
    </row>
    <row r="6" spans="1:22" s="157" customFormat="1" ht="15" customHeight="1" x14ac:dyDescent="0.3">
      <c r="A6" s="156"/>
      <c r="B6" s="156"/>
      <c r="C6" s="156"/>
      <c r="D6" s="156"/>
      <c r="E6" s="156"/>
      <c r="F6" s="156"/>
      <c r="G6" s="156"/>
      <c r="H6" s="156"/>
      <c r="I6" s="156"/>
      <c r="J6" s="156"/>
      <c r="K6" s="156"/>
      <c r="L6" s="156"/>
    </row>
    <row r="7" spans="1:22" s="158" customFormat="1" ht="16.5" x14ac:dyDescent="0.3">
      <c r="F7" s="159" t="s">
        <v>0</v>
      </c>
      <c r="G7" s="160" t="s">
        <v>383</v>
      </c>
      <c r="H7" s="161"/>
      <c r="I7" s="161"/>
      <c r="J7" s="161"/>
    </row>
    <row r="8" spans="1:22" ht="15" customHeight="1" thickBot="1" x14ac:dyDescent="0.25">
      <c r="C8" s="152"/>
      <c r="D8" s="154"/>
      <c r="E8" s="154"/>
      <c r="F8" s="154"/>
      <c r="G8" s="154"/>
      <c r="H8" s="154"/>
      <c r="I8" s="154"/>
    </row>
    <row r="9" spans="1:22" s="162" customFormat="1" ht="39.75" customHeight="1" x14ac:dyDescent="0.3">
      <c r="A9" s="197" t="s">
        <v>225</v>
      </c>
      <c r="B9" s="209" t="s">
        <v>231</v>
      </c>
      <c r="C9" s="178" t="s">
        <v>347</v>
      </c>
      <c r="D9" s="192"/>
      <c r="E9" s="192"/>
      <c r="F9" s="193"/>
      <c r="G9" s="24" t="s">
        <v>259</v>
      </c>
      <c r="H9" s="178" t="s">
        <v>260</v>
      </c>
      <c r="I9" s="179"/>
      <c r="J9" s="179"/>
      <c r="K9" s="179"/>
      <c r="L9" s="180"/>
      <c r="M9" s="181" t="s">
        <v>261</v>
      </c>
      <c r="N9" s="182"/>
      <c r="O9" s="182"/>
      <c r="P9" s="182"/>
      <c r="Q9" s="183"/>
      <c r="R9" s="178" t="s">
        <v>8</v>
      </c>
      <c r="S9" s="193"/>
      <c r="T9" s="29" t="s">
        <v>262</v>
      </c>
      <c r="U9" s="31" t="s">
        <v>263</v>
      </c>
      <c r="V9" s="172" t="s">
        <v>9</v>
      </c>
    </row>
    <row r="10" spans="1:22" s="162" customFormat="1" ht="39.75" customHeight="1" thickBot="1" x14ac:dyDescent="0.25">
      <c r="A10" s="208"/>
      <c r="B10" s="210"/>
      <c r="C10" s="21" t="s">
        <v>250</v>
      </c>
      <c r="D10" s="22" t="s">
        <v>251</v>
      </c>
      <c r="E10" s="22" t="s">
        <v>252</v>
      </c>
      <c r="F10" s="23" t="s">
        <v>253</v>
      </c>
      <c r="G10" s="25" t="s">
        <v>250</v>
      </c>
      <c r="H10" s="21" t="s">
        <v>250</v>
      </c>
      <c r="I10" s="22" t="s">
        <v>251</v>
      </c>
      <c r="J10" s="22" t="s">
        <v>252</v>
      </c>
      <c r="K10" s="22" t="s">
        <v>253</v>
      </c>
      <c r="L10" s="23" t="s">
        <v>254</v>
      </c>
      <c r="M10" s="26" t="s">
        <v>250</v>
      </c>
      <c r="N10" s="27" t="s">
        <v>251</v>
      </c>
      <c r="O10" s="27" t="s">
        <v>252</v>
      </c>
      <c r="P10" s="27" t="s">
        <v>253</v>
      </c>
      <c r="Q10" s="62" t="s">
        <v>274</v>
      </c>
      <c r="R10" s="21" t="s">
        <v>256</v>
      </c>
      <c r="S10" s="23" t="s">
        <v>257</v>
      </c>
      <c r="T10" s="30"/>
      <c r="U10" s="32" t="s">
        <v>252</v>
      </c>
      <c r="V10" s="173"/>
    </row>
    <row r="11" spans="1:22" s="162" customFormat="1" x14ac:dyDescent="0.2">
      <c r="A11" s="97"/>
      <c r="B11" s="107"/>
      <c r="C11" s="86"/>
      <c r="D11" s="101"/>
      <c r="E11" s="101"/>
      <c r="F11" s="102"/>
      <c r="G11" s="103"/>
      <c r="H11" s="100"/>
      <c r="I11" s="101"/>
      <c r="J11" s="101"/>
      <c r="K11" s="101"/>
      <c r="L11" s="102"/>
      <c r="M11" s="104"/>
      <c r="N11" s="38"/>
      <c r="O11" s="38"/>
      <c r="P11" s="38"/>
      <c r="Q11" s="105"/>
      <c r="R11" s="100"/>
      <c r="S11" s="102"/>
      <c r="T11" s="103"/>
      <c r="U11" s="106"/>
      <c r="V11" s="99">
        <f>SUM(C11:U11)</f>
        <v>0</v>
      </c>
    </row>
    <row r="12" spans="1:22" s="162" customFormat="1" x14ac:dyDescent="0.2">
      <c r="A12" s="97"/>
      <c r="B12" s="107" t="s">
        <v>384</v>
      </c>
      <c r="C12" s="86">
        <v>1</v>
      </c>
      <c r="D12" s="101"/>
      <c r="E12" s="101"/>
      <c r="F12" s="102"/>
      <c r="G12" s="103"/>
      <c r="H12" s="100"/>
      <c r="I12" s="101"/>
      <c r="J12" s="101"/>
      <c r="K12" s="101"/>
      <c r="L12" s="102"/>
      <c r="M12" s="104"/>
      <c r="N12" s="38"/>
      <c r="O12" s="38"/>
      <c r="P12" s="38"/>
      <c r="Q12" s="105"/>
      <c r="R12" s="100"/>
      <c r="S12" s="102"/>
      <c r="T12" s="103"/>
      <c r="U12" s="106"/>
      <c r="V12" s="99">
        <f>SUM(C12:U12)</f>
        <v>1</v>
      </c>
    </row>
    <row r="13" spans="1:22" s="162" customFormat="1" x14ac:dyDescent="0.2">
      <c r="A13" s="97"/>
      <c r="B13" s="107" t="s">
        <v>385</v>
      </c>
      <c r="C13" s="86">
        <v>1</v>
      </c>
      <c r="D13" s="101"/>
      <c r="E13" s="101"/>
      <c r="F13" s="102"/>
      <c r="G13" s="103"/>
      <c r="H13" s="100"/>
      <c r="I13" s="101"/>
      <c r="J13" s="101"/>
      <c r="K13" s="101"/>
      <c r="L13" s="102"/>
      <c r="M13" s="104"/>
      <c r="N13" s="38"/>
      <c r="O13" s="38"/>
      <c r="P13" s="38"/>
      <c r="Q13" s="105"/>
      <c r="R13" s="100"/>
      <c r="S13" s="102"/>
      <c r="T13" s="103"/>
      <c r="U13" s="106"/>
      <c r="V13" s="99">
        <f t="shared" ref="V13:V18" si="0">SUM(C13:U13)</f>
        <v>1</v>
      </c>
    </row>
    <row r="14" spans="1:22" s="162" customFormat="1" x14ac:dyDescent="0.2">
      <c r="A14" s="97" t="s">
        <v>386</v>
      </c>
      <c r="B14" s="107" t="s">
        <v>387</v>
      </c>
      <c r="C14" s="86">
        <v>1</v>
      </c>
      <c r="D14" s="101"/>
      <c r="E14" s="101"/>
      <c r="F14" s="102"/>
      <c r="G14" s="103"/>
      <c r="H14" s="100"/>
      <c r="I14" s="101"/>
      <c r="J14" s="101"/>
      <c r="K14" s="101"/>
      <c r="L14" s="102"/>
      <c r="M14" s="104"/>
      <c r="N14" s="38"/>
      <c r="O14" s="38"/>
      <c r="P14" s="38"/>
      <c r="Q14" s="105"/>
      <c r="R14" s="100"/>
      <c r="S14" s="102"/>
      <c r="T14" s="103"/>
      <c r="U14" s="106"/>
      <c r="V14" s="99">
        <f t="shared" si="0"/>
        <v>1</v>
      </c>
    </row>
    <row r="15" spans="1:22" s="162" customFormat="1" ht="15.75" thickBot="1" x14ac:dyDescent="0.25">
      <c r="A15" s="97"/>
      <c r="B15" s="107" t="s">
        <v>388</v>
      </c>
      <c r="C15" s="86">
        <v>1</v>
      </c>
      <c r="D15" s="101"/>
      <c r="E15" s="101"/>
      <c r="F15" s="102"/>
      <c r="G15" s="103"/>
      <c r="H15" s="100"/>
      <c r="I15" s="101"/>
      <c r="J15" s="101"/>
      <c r="K15" s="101"/>
      <c r="L15" s="102"/>
      <c r="M15" s="104"/>
      <c r="N15" s="38"/>
      <c r="O15" s="38"/>
      <c r="P15" s="38"/>
      <c r="Q15" s="105"/>
      <c r="R15" s="100"/>
      <c r="S15" s="102"/>
      <c r="T15" s="103"/>
      <c r="U15" s="106"/>
      <c r="V15" s="99">
        <f t="shared" si="0"/>
        <v>1</v>
      </c>
    </row>
    <row r="16" spans="1:22" s="162" customFormat="1" ht="15.75" thickTop="1" x14ac:dyDescent="0.2">
      <c r="A16" s="98"/>
      <c r="B16" s="107" t="s">
        <v>389</v>
      </c>
      <c r="C16" s="86">
        <v>1</v>
      </c>
      <c r="D16" s="101"/>
      <c r="E16" s="101"/>
      <c r="F16" s="102"/>
      <c r="G16" s="103"/>
      <c r="H16" s="100"/>
      <c r="I16" s="101"/>
      <c r="J16" s="101"/>
      <c r="K16" s="101"/>
      <c r="L16" s="102"/>
      <c r="M16" s="104"/>
      <c r="N16" s="38"/>
      <c r="O16" s="38"/>
      <c r="P16" s="38"/>
      <c r="Q16" s="105"/>
      <c r="R16" s="100"/>
      <c r="S16" s="102"/>
      <c r="T16" s="103"/>
      <c r="U16" s="106"/>
      <c r="V16" s="99">
        <f t="shared" si="0"/>
        <v>1</v>
      </c>
    </row>
    <row r="17" spans="1:22" s="162" customFormat="1" x14ac:dyDescent="0.2">
      <c r="A17" s="97"/>
      <c r="B17" s="107"/>
      <c r="C17" s="86"/>
      <c r="D17" s="101"/>
      <c r="E17" s="101"/>
      <c r="F17" s="102"/>
      <c r="G17" s="103"/>
      <c r="H17" s="100"/>
      <c r="I17" s="101"/>
      <c r="J17" s="101"/>
      <c r="K17" s="101"/>
      <c r="L17" s="102"/>
      <c r="M17" s="104"/>
      <c r="N17" s="38"/>
      <c r="O17" s="38"/>
      <c r="P17" s="38"/>
      <c r="Q17" s="105"/>
      <c r="R17" s="100"/>
      <c r="S17" s="102"/>
      <c r="T17" s="103"/>
      <c r="U17" s="106"/>
      <c r="V17" s="99">
        <f t="shared" si="0"/>
        <v>0</v>
      </c>
    </row>
    <row r="18" spans="1:22" s="162" customFormat="1" ht="15.75" thickBot="1" x14ac:dyDescent="0.25">
      <c r="A18" s="96"/>
      <c r="B18" s="107"/>
      <c r="C18" s="86"/>
      <c r="D18" s="101"/>
      <c r="E18" s="101"/>
      <c r="F18" s="102"/>
      <c r="G18" s="103"/>
      <c r="H18" s="100"/>
      <c r="I18" s="101"/>
      <c r="J18" s="101"/>
      <c r="K18" s="101"/>
      <c r="L18" s="102"/>
      <c r="M18" s="104"/>
      <c r="N18" s="38"/>
      <c r="O18" s="38"/>
      <c r="P18" s="38"/>
      <c r="Q18" s="105"/>
      <c r="R18" s="100"/>
      <c r="S18" s="102"/>
      <c r="T18" s="103"/>
      <c r="U18" s="106"/>
      <c r="V18" s="99">
        <f t="shared" si="0"/>
        <v>0</v>
      </c>
    </row>
    <row r="19" spans="1:22" ht="27.75" customHeight="1" thickBot="1" x14ac:dyDescent="0.25">
      <c r="A19" s="70" t="s">
        <v>9</v>
      </c>
      <c r="B19" s="71"/>
      <c r="C19" s="72">
        <f>SUM(C11:C18)</f>
        <v>5</v>
      </c>
      <c r="D19" s="72">
        <f t="shared" ref="D19:U19" si="1">SUM(D11:D18)</f>
        <v>0</v>
      </c>
      <c r="E19" s="72">
        <f t="shared" si="1"/>
        <v>0</v>
      </c>
      <c r="F19" s="72">
        <f t="shared" si="1"/>
        <v>0</v>
      </c>
      <c r="G19" s="72">
        <f t="shared" si="1"/>
        <v>0</v>
      </c>
      <c r="H19" s="72">
        <f t="shared" si="1"/>
        <v>0</v>
      </c>
      <c r="I19" s="72">
        <f t="shared" si="1"/>
        <v>0</v>
      </c>
      <c r="J19" s="72">
        <f t="shared" si="1"/>
        <v>0</v>
      </c>
      <c r="K19" s="72">
        <f t="shared" si="1"/>
        <v>0</v>
      </c>
      <c r="L19" s="72">
        <f t="shared" si="1"/>
        <v>0</v>
      </c>
      <c r="M19" s="72">
        <f t="shared" si="1"/>
        <v>0</v>
      </c>
      <c r="N19" s="72">
        <f t="shared" si="1"/>
        <v>0</v>
      </c>
      <c r="O19" s="72">
        <f t="shared" si="1"/>
        <v>0</v>
      </c>
      <c r="P19" s="72">
        <f t="shared" si="1"/>
        <v>0</v>
      </c>
      <c r="Q19" s="72">
        <f t="shared" si="1"/>
        <v>0</v>
      </c>
      <c r="R19" s="72">
        <f t="shared" si="1"/>
        <v>0</v>
      </c>
      <c r="S19" s="72">
        <f t="shared" si="1"/>
        <v>0</v>
      </c>
      <c r="T19" s="72">
        <f t="shared" si="1"/>
        <v>0</v>
      </c>
      <c r="U19" s="72">
        <f t="shared" si="1"/>
        <v>0</v>
      </c>
      <c r="V19" s="166">
        <f>SUM(V11:V18)</f>
        <v>5</v>
      </c>
    </row>
    <row r="20" spans="1:22" s="162" customFormat="1" x14ac:dyDescent="0.2">
      <c r="A20" s="19"/>
      <c r="B20" s="19"/>
      <c r="C20" s="17"/>
      <c r="D20" s="16"/>
      <c r="E20" s="16"/>
      <c r="F20" s="16"/>
      <c r="G20" s="16"/>
      <c r="H20" s="16"/>
      <c r="I20" s="16"/>
      <c r="J20" s="16"/>
      <c r="K20" s="16"/>
      <c r="L20" s="16"/>
      <c r="M20" s="163"/>
      <c r="N20" s="17"/>
      <c r="O20" s="17"/>
      <c r="P20" s="17"/>
      <c r="Q20" s="17"/>
      <c r="R20" s="17"/>
      <c r="S20" s="17"/>
      <c r="T20" s="18"/>
    </row>
    <row r="24" spans="1:22" x14ac:dyDescent="0.2">
      <c r="A24" s="165"/>
    </row>
  </sheetData>
  <mergeCells count="10">
    <mergeCell ref="A1:T1"/>
    <mergeCell ref="A3:V3"/>
    <mergeCell ref="A5:T5"/>
    <mergeCell ref="A9:A10"/>
    <mergeCell ref="B9:B10"/>
    <mergeCell ref="C9:F9"/>
    <mergeCell ref="H9:L9"/>
    <mergeCell ref="M9:Q9"/>
    <mergeCell ref="R9:S9"/>
    <mergeCell ref="V9:V10"/>
  </mergeCells>
  <printOptions horizontalCentered="1"/>
  <pageMargins left="0" right="0" top="0.98425196850393704" bottom="0.59055118110236227" header="0.19685039370078741" footer="0.19685039370078741"/>
  <pageSetup paperSize="9" scale="34" orientation="portrait" r:id="rId1"/>
  <headerFooter alignWithMargins="0">
    <oddHeader xml:space="preserve">&amp;L&amp;G&amp;C&amp;G&amp;R&amp;"Trebuchet MS,Normal"DIRECTION DES ACHATS DU GROUPEMENT HOSPITALIER DE TERRITOIRE 49
DEPARTEMENT :
&amp;K275091TRAVAUX, ENERGIES ET MAINTENANCE&amp;K000000
</oddHeader>
    <oddFooter>&amp;C&amp;"Arial,Normal"&amp;9&amp;P/&amp;N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U13"/>
  <sheetViews>
    <sheetView zoomScale="90" zoomScaleNormal="90" zoomScalePageLayoutView="90" workbookViewId="0">
      <selection activeCell="A4" sqref="A4"/>
    </sheetView>
  </sheetViews>
  <sheetFormatPr baseColWidth="10" defaultRowHeight="15" x14ac:dyDescent="0.2"/>
  <cols>
    <col min="1" max="1" width="33.7109375" style="151" customWidth="1"/>
    <col min="2" max="2" width="9.42578125" style="164" customWidth="1"/>
    <col min="3" max="3" width="9.42578125" style="153" customWidth="1"/>
    <col min="4" max="4" width="11.85546875" style="153" customWidth="1"/>
    <col min="5" max="6" width="10.28515625" style="153" customWidth="1"/>
    <col min="7" max="8" width="8.7109375" style="153" customWidth="1"/>
    <col min="9" max="9" width="9.5703125" style="153" customWidth="1"/>
    <col min="10" max="10" width="9.42578125" style="153" customWidth="1"/>
    <col min="11" max="11" width="11.28515625" style="155" customWidth="1"/>
    <col min="12" max="13" width="8.7109375" style="153" customWidth="1"/>
    <col min="14" max="14" width="9.140625" style="153" customWidth="1"/>
    <col min="15" max="16" width="15.42578125" style="153" customWidth="1"/>
    <col min="17" max="16384" width="11.42578125" style="150"/>
  </cols>
  <sheetData>
    <row r="1" spans="1:21" ht="43.5" customHeight="1" x14ac:dyDescent="0.2">
      <c r="A1" s="187" t="s">
        <v>317</v>
      </c>
      <c r="B1" s="187"/>
      <c r="C1" s="187"/>
      <c r="D1" s="187"/>
      <c r="E1" s="187"/>
      <c r="F1" s="187"/>
      <c r="G1" s="187"/>
      <c r="H1" s="187"/>
      <c r="I1" s="187"/>
      <c r="J1" s="187"/>
      <c r="K1" s="187"/>
      <c r="L1" s="187"/>
      <c r="M1" s="187"/>
      <c r="N1" s="187"/>
      <c r="O1" s="187"/>
      <c r="P1" s="187"/>
      <c r="Q1" s="187"/>
      <c r="R1" s="187"/>
      <c r="S1" s="187"/>
      <c r="T1" s="187"/>
      <c r="U1" s="187"/>
    </row>
    <row r="2" spans="1:21" x14ac:dyDescent="0.2">
      <c r="B2" s="152"/>
      <c r="D2" s="154"/>
      <c r="E2" s="154"/>
    </row>
    <row r="3" spans="1:21" ht="35.25" customHeight="1" x14ac:dyDescent="0.2">
      <c r="A3" s="196" t="s">
        <v>397</v>
      </c>
      <c r="B3" s="196"/>
      <c r="C3" s="196"/>
      <c r="D3" s="196"/>
      <c r="E3" s="196"/>
      <c r="F3" s="196"/>
      <c r="G3" s="196"/>
      <c r="H3" s="196"/>
      <c r="I3" s="196"/>
      <c r="J3" s="196"/>
      <c r="K3" s="196"/>
      <c r="L3" s="196"/>
      <c r="M3" s="196"/>
      <c r="N3" s="196"/>
      <c r="O3" s="196"/>
      <c r="P3" s="196"/>
      <c r="Q3" s="196"/>
      <c r="R3" s="196"/>
      <c r="S3" s="196"/>
      <c r="T3" s="196"/>
      <c r="U3" s="196"/>
    </row>
    <row r="4" spans="1:21" x14ac:dyDescent="0.2">
      <c r="B4" s="152"/>
      <c r="D4" s="154"/>
      <c r="E4" s="154"/>
    </row>
    <row r="5" spans="1:21" ht="18" x14ac:dyDescent="0.2">
      <c r="A5" s="189" t="s">
        <v>264</v>
      </c>
      <c r="B5" s="189"/>
      <c r="C5" s="189"/>
      <c r="D5" s="189"/>
      <c r="E5" s="189"/>
      <c r="F5" s="189"/>
      <c r="G5" s="189"/>
      <c r="H5" s="189"/>
      <c r="I5" s="189"/>
      <c r="J5" s="189"/>
      <c r="K5" s="189"/>
      <c r="L5" s="189"/>
      <c r="M5" s="189"/>
      <c r="N5" s="189"/>
      <c r="O5" s="189"/>
      <c r="P5" s="189"/>
      <c r="Q5" s="189"/>
      <c r="R5" s="189"/>
      <c r="S5" s="189"/>
      <c r="T5" s="189"/>
      <c r="U5" s="189"/>
    </row>
    <row r="6" spans="1:21" s="157" customFormat="1" ht="15" customHeight="1" x14ac:dyDescent="0.3">
      <c r="A6" s="156"/>
      <c r="B6" s="156"/>
      <c r="C6" s="156"/>
      <c r="D6" s="156"/>
      <c r="E6" s="156"/>
      <c r="F6" s="156"/>
      <c r="G6" s="156"/>
      <c r="H6" s="156"/>
      <c r="I6" s="156"/>
      <c r="J6" s="156"/>
      <c r="K6" s="156"/>
    </row>
    <row r="7" spans="1:21" s="158" customFormat="1" ht="16.5" x14ac:dyDescent="0.3">
      <c r="E7" s="159" t="s">
        <v>0</v>
      </c>
      <c r="F7" s="160" t="s">
        <v>229</v>
      </c>
      <c r="G7" s="161"/>
      <c r="H7" s="161"/>
      <c r="I7" s="161"/>
    </row>
    <row r="8" spans="1:21" ht="15" customHeight="1" thickBot="1" x14ac:dyDescent="0.25">
      <c r="B8" s="152"/>
      <c r="C8" s="154"/>
      <c r="D8" s="154"/>
      <c r="E8" s="154"/>
      <c r="F8" s="154"/>
      <c r="G8" s="154"/>
      <c r="H8" s="154"/>
    </row>
    <row r="9" spans="1:21" s="162" customFormat="1" x14ac:dyDescent="0.3">
      <c r="A9" s="211" t="s">
        <v>225</v>
      </c>
      <c r="B9" s="178" t="s">
        <v>258</v>
      </c>
      <c r="C9" s="192"/>
      <c r="D9" s="192"/>
      <c r="E9" s="193"/>
      <c r="F9" s="24" t="s">
        <v>284</v>
      </c>
      <c r="G9" s="178" t="s">
        <v>285</v>
      </c>
      <c r="H9" s="179"/>
      <c r="I9" s="179"/>
      <c r="J9" s="179"/>
      <c r="K9" s="180"/>
      <c r="L9" s="181" t="s">
        <v>286</v>
      </c>
      <c r="M9" s="182"/>
      <c r="N9" s="182"/>
      <c r="O9" s="182"/>
      <c r="P9" s="183"/>
      <c r="Q9" s="178" t="s">
        <v>8</v>
      </c>
      <c r="R9" s="193"/>
      <c r="S9" s="29" t="s">
        <v>262</v>
      </c>
      <c r="T9" s="31" t="s">
        <v>263</v>
      </c>
      <c r="U9" s="172" t="s">
        <v>9</v>
      </c>
    </row>
    <row r="10" spans="1:21" s="162" customFormat="1" ht="27.75" thickBot="1" x14ac:dyDescent="0.25">
      <c r="A10" s="212"/>
      <c r="B10" s="21" t="s">
        <v>250</v>
      </c>
      <c r="C10" s="22" t="s">
        <v>251</v>
      </c>
      <c r="D10" s="22" t="s">
        <v>252</v>
      </c>
      <c r="E10" s="23" t="s">
        <v>253</v>
      </c>
      <c r="F10" s="25" t="s">
        <v>250</v>
      </c>
      <c r="G10" s="21" t="s">
        <v>250</v>
      </c>
      <c r="H10" s="22" t="s">
        <v>251</v>
      </c>
      <c r="I10" s="22" t="s">
        <v>252</v>
      </c>
      <c r="J10" s="22" t="s">
        <v>253</v>
      </c>
      <c r="K10" s="23" t="s">
        <v>254</v>
      </c>
      <c r="L10" s="26" t="s">
        <v>250</v>
      </c>
      <c r="M10" s="27" t="s">
        <v>251</v>
      </c>
      <c r="N10" s="27" t="s">
        <v>252</v>
      </c>
      <c r="O10" s="27" t="s">
        <v>253</v>
      </c>
      <c r="P10" s="62" t="s">
        <v>274</v>
      </c>
      <c r="Q10" s="21" t="s">
        <v>256</v>
      </c>
      <c r="R10" s="23" t="s">
        <v>257</v>
      </c>
      <c r="S10" s="30"/>
      <c r="T10" s="32" t="s">
        <v>252</v>
      </c>
      <c r="U10" s="173"/>
    </row>
    <row r="11" spans="1:21" s="162" customFormat="1" ht="30.75" customHeight="1" thickTop="1" x14ac:dyDescent="0.2">
      <c r="A11" s="64" t="s">
        <v>226</v>
      </c>
      <c r="B11" s="100">
        <v>5</v>
      </c>
      <c r="C11" s="101"/>
      <c r="D11" s="101"/>
      <c r="E11" s="102"/>
      <c r="F11" s="103"/>
      <c r="G11" s="100"/>
      <c r="H11" s="101"/>
      <c r="I11" s="101"/>
      <c r="J11" s="101"/>
      <c r="K11" s="102"/>
      <c r="L11" s="104">
        <v>2</v>
      </c>
      <c r="M11" s="38"/>
      <c r="N11" s="38"/>
      <c r="O11" s="38"/>
      <c r="P11" s="105"/>
      <c r="Q11" s="100"/>
      <c r="R11" s="102"/>
      <c r="S11" s="103"/>
      <c r="T11" s="106"/>
      <c r="U11" s="99">
        <f>SUM(B11:T11)</f>
        <v>7</v>
      </c>
    </row>
    <row r="12" spans="1:21" s="162" customFormat="1" ht="30" customHeight="1" thickBot="1" x14ac:dyDescent="0.25">
      <c r="A12" s="66" t="s">
        <v>227</v>
      </c>
      <c r="B12" s="100"/>
      <c r="C12" s="101"/>
      <c r="D12" s="101"/>
      <c r="E12" s="102"/>
      <c r="F12" s="103">
        <v>4</v>
      </c>
      <c r="G12" s="100">
        <v>2</v>
      </c>
      <c r="H12" s="101"/>
      <c r="I12" s="101"/>
      <c r="J12" s="101"/>
      <c r="K12" s="102"/>
      <c r="L12" s="104"/>
      <c r="M12" s="38"/>
      <c r="N12" s="38"/>
      <c r="O12" s="38"/>
      <c r="P12" s="105"/>
      <c r="Q12" s="100"/>
      <c r="R12" s="102"/>
      <c r="S12" s="103"/>
      <c r="T12" s="106"/>
      <c r="U12" s="99">
        <f>SUM(B12:T12)</f>
        <v>6</v>
      </c>
    </row>
    <row r="13" spans="1:21" ht="27.75" customHeight="1" thickBot="1" x14ac:dyDescent="0.25">
      <c r="A13" s="70" t="s">
        <v>9</v>
      </c>
      <c r="B13" s="72">
        <f t="shared" ref="B13:U13" si="0">SUM(B11:B12)</f>
        <v>5</v>
      </c>
      <c r="C13" s="72">
        <f t="shared" si="0"/>
        <v>0</v>
      </c>
      <c r="D13" s="72">
        <f t="shared" si="0"/>
        <v>0</v>
      </c>
      <c r="E13" s="72">
        <f t="shared" si="0"/>
        <v>0</v>
      </c>
      <c r="F13" s="72">
        <f t="shared" si="0"/>
        <v>4</v>
      </c>
      <c r="G13" s="72">
        <f t="shared" si="0"/>
        <v>2</v>
      </c>
      <c r="H13" s="72">
        <f t="shared" si="0"/>
        <v>0</v>
      </c>
      <c r="I13" s="72">
        <f t="shared" si="0"/>
        <v>0</v>
      </c>
      <c r="J13" s="72">
        <f t="shared" si="0"/>
        <v>0</v>
      </c>
      <c r="K13" s="72">
        <f t="shared" si="0"/>
        <v>0</v>
      </c>
      <c r="L13" s="72">
        <f t="shared" si="0"/>
        <v>2</v>
      </c>
      <c r="M13" s="72">
        <f t="shared" si="0"/>
        <v>0</v>
      </c>
      <c r="N13" s="72">
        <f t="shared" si="0"/>
        <v>0</v>
      </c>
      <c r="O13" s="72">
        <f t="shared" si="0"/>
        <v>0</v>
      </c>
      <c r="P13" s="72">
        <f t="shared" si="0"/>
        <v>0</v>
      </c>
      <c r="Q13" s="72">
        <f t="shared" si="0"/>
        <v>0</v>
      </c>
      <c r="R13" s="72">
        <f t="shared" si="0"/>
        <v>0</v>
      </c>
      <c r="S13" s="72">
        <f t="shared" si="0"/>
        <v>0</v>
      </c>
      <c r="T13" s="72">
        <f t="shared" si="0"/>
        <v>0</v>
      </c>
      <c r="U13" s="166">
        <f t="shared" si="0"/>
        <v>13</v>
      </c>
    </row>
  </sheetData>
  <mergeCells count="9">
    <mergeCell ref="A1:U1"/>
    <mergeCell ref="A3:U3"/>
    <mergeCell ref="A9:A10"/>
    <mergeCell ref="B9:E9"/>
    <mergeCell ref="G9:K9"/>
    <mergeCell ref="L9:P9"/>
    <mergeCell ref="Q9:R9"/>
    <mergeCell ref="U9:U10"/>
    <mergeCell ref="A5:U5"/>
  </mergeCells>
  <printOptions horizontalCentered="1"/>
  <pageMargins left="0" right="0" top="0.98425196850393704" bottom="0.59055118110236227" header="0.19685039370078741" footer="0.19685039370078741"/>
  <pageSetup paperSize="9" scale="34" orientation="portrait" r:id="rId1"/>
  <headerFooter alignWithMargins="0">
    <oddHeader xml:space="preserve">&amp;L&amp;G&amp;C&amp;G&amp;R&amp;"Trebuchet MS,Normal"DIRECTION DES ACHATS DU GROUPEMENT HOSPITALIER DE TERRITOIRE 49
DEPARTEMENT :
&amp;K275091TRAVAUX, ENERGIES ET MAINTENANCE&amp;K000000
</oddHeader>
    <oddFooter>&amp;C&amp;"Arial,Normal"&amp;9&amp;P/&amp;N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V20"/>
  <sheetViews>
    <sheetView zoomScale="90" zoomScaleNormal="90" zoomScalePageLayoutView="90" workbookViewId="0">
      <selection activeCell="A4" sqref="A4"/>
    </sheetView>
  </sheetViews>
  <sheetFormatPr baseColWidth="10" defaultRowHeight="15" x14ac:dyDescent="0.2"/>
  <cols>
    <col min="1" max="1" width="19" style="151" customWidth="1"/>
    <col min="2" max="2" width="27.5703125" style="151" customWidth="1"/>
    <col min="3" max="3" width="9.42578125" style="164" customWidth="1"/>
    <col min="4" max="4" width="9.42578125" style="153" customWidth="1"/>
    <col min="5" max="5" width="11.85546875" style="153" customWidth="1"/>
    <col min="6" max="7" width="10.28515625" style="153" customWidth="1"/>
    <col min="8" max="9" width="8.7109375" style="153" customWidth="1"/>
    <col min="10" max="10" width="9.5703125" style="153" customWidth="1"/>
    <col min="11" max="11" width="9.42578125" style="153" customWidth="1"/>
    <col min="12" max="12" width="11.28515625" style="155" customWidth="1"/>
    <col min="13" max="17" width="8.7109375" style="153" customWidth="1"/>
    <col min="18" max="18" width="15" style="153" customWidth="1"/>
    <col min="19" max="19" width="8.7109375" style="153" customWidth="1"/>
    <col min="20" max="16384" width="11.42578125" style="150"/>
  </cols>
  <sheetData>
    <row r="1" spans="1:22" ht="43.5" customHeight="1" x14ac:dyDescent="0.2">
      <c r="A1" s="187" t="s">
        <v>317</v>
      </c>
      <c r="B1" s="187"/>
      <c r="C1" s="187"/>
      <c r="D1" s="187"/>
      <c r="E1" s="187"/>
      <c r="F1" s="187"/>
      <c r="G1" s="187"/>
      <c r="H1" s="187"/>
      <c r="I1" s="187"/>
      <c r="J1" s="187"/>
      <c r="K1" s="187"/>
      <c r="L1" s="187"/>
      <c r="M1" s="187"/>
      <c r="N1" s="187"/>
      <c r="O1" s="187"/>
      <c r="P1" s="187"/>
      <c r="Q1" s="187"/>
      <c r="R1" s="187"/>
      <c r="S1" s="187"/>
      <c r="T1" s="187"/>
    </row>
    <row r="2" spans="1:22" x14ac:dyDescent="0.2">
      <c r="C2" s="152"/>
      <c r="E2" s="154"/>
      <c r="F2" s="154"/>
    </row>
    <row r="3" spans="1:22" ht="37.5" customHeight="1" x14ac:dyDescent="0.2">
      <c r="A3" s="196" t="s">
        <v>397</v>
      </c>
      <c r="B3" s="196"/>
      <c r="C3" s="196"/>
      <c r="D3" s="196"/>
      <c r="E3" s="196"/>
      <c r="F3" s="196"/>
      <c r="G3" s="196"/>
      <c r="H3" s="196"/>
      <c r="I3" s="196"/>
      <c r="J3" s="196"/>
      <c r="K3" s="196"/>
      <c r="L3" s="196"/>
      <c r="M3" s="196"/>
      <c r="N3" s="196"/>
      <c r="O3" s="196"/>
      <c r="P3" s="196"/>
      <c r="Q3" s="196"/>
      <c r="R3" s="196"/>
      <c r="S3" s="196"/>
      <c r="T3" s="196"/>
      <c r="U3" s="196"/>
      <c r="V3" s="196"/>
    </row>
    <row r="4" spans="1:22" x14ac:dyDescent="0.2">
      <c r="C4" s="152"/>
      <c r="E4" s="154"/>
      <c r="F4" s="154"/>
    </row>
    <row r="5" spans="1:22" ht="18" x14ac:dyDescent="0.2">
      <c r="A5" s="189" t="s">
        <v>264</v>
      </c>
      <c r="B5" s="189"/>
      <c r="C5" s="189"/>
      <c r="D5" s="189"/>
      <c r="E5" s="189"/>
      <c r="F5" s="189"/>
      <c r="G5" s="189"/>
      <c r="H5" s="189"/>
      <c r="I5" s="189"/>
      <c r="J5" s="189"/>
      <c r="K5" s="189"/>
      <c r="L5" s="189"/>
      <c r="M5" s="189"/>
      <c r="N5" s="189"/>
      <c r="O5" s="189"/>
      <c r="P5" s="189"/>
      <c r="Q5" s="189"/>
      <c r="R5" s="189"/>
      <c r="S5" s="189"/>
      <c r="T5" s="189"/>
    </row>
    <row r="6" spans="1:22" s="157" customFormat="1" ht="15" customHeight="1" x14ac:dyDescent="0.3">
      <c r="A6" s="156"/>
      <c r="B6" s="156"/>
      <c r="C6" s="156"/>
      <c r="D6" s="156"/>
      <c r="E6" s="156"/>
      <c r="F6" s="156"/>
      <c r="G6" s="156"/>
      <c r="H6" s="156"/>
      <c r="I6" s="156"/>
      <c r="J6" s="156"/>
      <c r="K6" s="156"/>
      <c r="L6" s="156"/>
    </row>
    <row r="7" spans="1:22" s="158" customFormat="1" ht="16.5" x14ac:dyDescent="0.3">
      <c r="F7" s="159" t="s">
        <v>0</v>
      </c>
      <c r="G7" s="160" t="s">
        <v>6</v>
      </c>
      <c r="H7" s="161"/>
      <c r="I7" s="161"/>
      <c r="J7" s="161"/>
    </row>
    <row r="8" spans="1:22" ht="15" customHeight="1" thickBot="1" x14ac:dyDescent="0.25">
      <c r="C8" s="152"/>
      <c r="D8" s="154"/>
      <c r="E8" s="154"/>
      <c r="F8" s="154"/>
      <c r="G8" s="154"/>
      <c r="H8" s="154"/>
      <c r="I8" s="154"/>
    </row>
    <row r="9" spans="1:22" s="162" customFormat="1" ht="39.75" customHeight="1" x14ac:dyDescent="0.3">
      <c r="A9" s="197" t="s">
        <v>225</v>
      </c>
      <c r="B9" s="209" t="s">
        <v>231</v>
      </c>
      <c r="C9" s="178" t="s">
        <v>258</v>
      </c>
      <c r="D9" s="192"/>
      <c r="E9" s="192"/>
      <c r="F9" s="193"/>
      <c r="G9" s="24" t="s">
        <v>259</v>
      </c>
      <c r="H9" s="178" t="s">
        <v>260</v>
      </c>
      <c r="I9" s="179"/>
      <c r="J9" s="179"/>
      <c r="K9" s="179"/>
      <c r="L9" s="180"/>
      <c r="M9" s="181" t="s">
        <v>261</v>
      </c>
      <c r="N9" s="182"/>
      <c r="O9" s="182"/>
      <c r="P9" s="182"/>
      <c r="Q9" s="183"/>
      <c r="R9" s="178" t="s">
        <v>8</v>
      </c>
      <c r="S9" s="193"/>
      <c r="T9" s="29" t="s">
        <v>262</v>
      </c>
      <c r="U9" s="31" t="s">
        <v>263</v>
      </c>
      <c r="V9" s="172" t="s">
        <v>9</v>
      </c>
    </row>
    <row r="10" spans="1:22" s="162" customFormat="1" ht="39.75" customHeight="1" thickBot="1" x14ac:dyDescent="0.25">
      <c r="A10" s="208"/>
      <c r="B10" s="210"/>
      <c r="C10" s="21" t="s">
        <v>250</v>
      </c>
      <c r="D10" s="22" t="s">
        <v>251</v>
      </c>
      <c r="E10" s="22" t="s">
        <v>252</v>
      </c>
      <c r="F10" s="23" t="s">
        <v>253</v>
      </c>
      <c r="G10" s="25" t="s">
        <v>250</v>
      </c>
      <c r="H10" s="21" t="s">
        <v>250</v>
      </c>
      <c r="I10" s="22" t="s">
        <v>251</v>
      </c>
      <c r="J10" s="22" t="s">
        <v>252</v>
      </c>
      <c r="K10" s="22" t="s">
        <v>253</v>
      </c>
      <c r="L10" s="23" t="s">
        <v>254</v>
      </c>
      <c r="M10" s="26" t="s">
        <v>250</v>
      </c>
      <c r="N10" s="27" t="s">
        <v>251</v>
      </c>
      <c r="O10" s="27" t="s">
        <v>252</v>
      </c>
      <c r="P10" s="27" t="s">
        <v>253</v>
      </c>
      <c r="Q10" s="62" t="s">
        <v>274</v>
      </c>
      <c r="R10" s="21" t="s">
        <v>256</v>
      </c>
      <c r="S10" s="23" t="s">
        <v>257</v>
      </c>
      <c r="T10" s="30"/>
      <c r="U10" s="32" t="s">
        <v>252</v>
      </c>
      <c r="V10" s="173"/>
    </row>
    <row r="11" spans="1:22" s="162" customFormat="1" x14ac:dyDescent="0.2">
      <c r="A11" s="97" t="s">
        <v>307</v>
      </c>
      <c r="B11" s="107" t="s">
        <v>308</v>
      </c>
      <c r="C11" s="86">
        <v>0</v>
      </c>
      <c r="D11" s="101"/>
      <c r="E11" s="101"/>
      <c r="F11" s="102"/>
      <c r="G11" s="103"/>
      <c r="H11" s="100"/>
      <c r="I11" s="101"/>
      <c r="J11" s="101"/>
      <c r="K11" s="101"/>
      <c r="L11" s="102"/>
      <c r="M11" s="104"/>
      <c r="N11" s="38"/>
      <c r="O11" s="38"/>
      <c r="P11" s="38"/>
      <c r="Q11" s="105"/>
      <c r="R11" s="100"/>
      <c r="S11" s="102"/>
      <c r="T11" s="103"/>
      <c r="U11" s="106"/>
      <c r="V11" s="99">
        <f>SUM(C11:U11)</f>
        <v>0</v>
      </c>
    </row>
    <row r="12" spans="1:22" s="162" customFormat="1" x14ac:dyDescent="0.2">
      <c r="A12" s="97" t="s">
        <v>307</v>
      </c>
      <c r="B12" s="107" t="s">
        <v>309</v>
      </c>
      <c r="C12" s="86">
        <v>1</v>
      </c>
      <c r="D12" s="101"/>
      <c r="E12" s="101"/>
      <c r="F12" s="102"/>
      <c r="G12" s="103"/>
      <c r="H12" s="100">
        <v>0</v>
      </c>
      <c r="I12" s="101"/>
      <c r="J12" s="101"/>
      <c r="K12" s="101"/>
      <c r="L12" s="102"/>
      <c r="M12" s="104"/>
      <c r="N12" s="38"/>
      <c r="O12" s="38"/>
      <c r="P12" s="38"/>
      <c r="Q12" s="105"/>
      <c r="R12" s="100"/>
      <c r="S12" s="102"/>
      <c r="T12" s="103"/>
      <c r="U12" s="106"/>
      <c r="V12" s="99">
        <f>SUM(C12:U12)</f>
        <v>1</v>
      </c>
    </row>
    <row r="13" spans="1:22" s="162" customFormat="1" x14ac:dyDescent="0.2">
      <c r="A13" s="97" t="s">
        <v>307</v>
      </c>
      <c r="B13" s="107" t="s">
        <v>311</v>
      </c>
      <c r="C13" s="86">
        <v>1</v>
      </c>
      <c r="D13" s="101"/>
      <c r="E13" s="101"/>
      <c r="F13" s="102"/>
      <c r="G13" s="103"/>
      <c r="H13" s="100"/>
      <c r="I13" s="101"/>
      <c r="J13" s="101"/>
      <c r="K13" s="101"/>
      <c r="L13" s="102"/>
      <c r="M13" s="104"/>
      <c r="N13" s="38"/>
      <c r="O13" s="38"/>
      <c r="P13" s="38"/>
      <c r="Q13" s="105"/>
      <c r="R13" s="100"/>
      <c r="S13" s="102"/>
      <c r="T13" s="103"/>
      <c r="U13" s="106"/>
      <c r="V13" s="99">
        <f t="shared" ref="V13:V18" si="0">SUM(C13:U13)</f>
        <v>1</v>
      </c>
    </row>
    <row r="14" spans="1:22" s="162" customFormat="1" x14ac:dyDescent="0.2">
      <c r="A14" s="97" t="s">
        <v>307</v>
      </c>
      <c r="B14" s="107" t="s">
        <v>310</v>
      </c>
      <c r="C14" s="86">
        <v>1</v>
      </c>
      <c r="D14" s="101"/>
      <c r="E14" s="101"/>
      <c r="F14" s="102"/>
      <c r="G14" s="103"/>
      <c r="H14" s="100"/>
      <c r="I14" s="101"/>
      <c r="J14" s="101"/>
      <c r="K14" s="101"/>
      <c r="L14" s="102"/>
      <c r="M14" s="104"/>
      <c r="N14" s="38"/>
      <c r="O14" s="38"/>
      <c r="P14" s="38"/>
      <c r="Q14" s="105"/>
      <c r="R14" s="100"/>
      <c r="S14" s="102"/>
      <c r="T14" s="103"/>
      <c r="U14" s="106"/>
      <c r="V14" s="99">
        <f t="shared" si="0"/>
        <v>1</v>
      </c>
    </row>
    <row r="15" spans="1:22" s="162" customFormat="1" ht="15.75" thickBot="1" x14ac:dyDescent="0.25">
      <c r="A15" s="97" t="s">
        <v>307</v>
      </c>
      <c r="B15" s="107" t="s">
        <v>312</v>
      </c>
      <c r="C15" s="86">
        <v>1</v>
      </c>
      <c r="D15" s="101"/>
      <c r="E15" s="101"/>
      <c r="F15" s="102"/>
      <c r="G15" s="103"/>
      <c r="H15" s="100"/>
      <c r="I15" s="101"/>
      <c r="J15" s="101"/>
      <c r="K15" s="101"/>
      <c r="L15" s="102"/>
      <c r="M15" s="104"/>
      <c r="N15" s="38"/>
      <c r="O15" s="38"/>
      <c r="P15" s="38"/>
      <c r="Q15" s="105"/>
      <c r="R15" s="100"/>
      <c r="S15" s="102"/>
      <c r="T15" s="103"/>
      <c r="U15" s="106"/>
      <c r="V15" s="99">
        <f t="shared" si="0"/>
        <v>1</v>
      </c>
    </row>
    <row r="16" spans="1:22" s="162" customFormat="1" ht="15.75" thickTop="1" x14ac:dyDescent="0.2">
      <c r="A16" s="98" t="s">
        <v>234</v>
      </c>
      <c r="B16" s="65" t="s">
        <v>313</v>
      </c>
      <c r="C16" s="86">
        <v>1</v>
      </c>
      <c r="D16" s="101"/>
      <c r="E16" s="101"/>
      <c r="F16" s="102"/>
      <c r="G16" s="103"/>
      <c r="H16" s="100"/>
      <c r="I16" s="101"/>
      <c r="J16" s="101"/>
      <c r="K16" s="101"/>
      <c r="L16" s="102"/>
      <c r="M16" s="104"/>
      <c r="N16" s="38"/>
      <c r="O16" s="38"/>
      <c r="P16" s="38"/>
      <c r="Q16" s="105"/>
      <c r="R16" s="100"/>
      <c r="S16" s="102"/>
      <c r="T16" s="103"/>
      <c r="U16" s="106"/>
      <c r="V16" s="99">
        <f t="shared" si="0"/>
        <v>1</v>
      </c>
    </row>
    <row r="17" spans="1:22" s="162" customFormat="1" x14ac:dyDescent="0.2">
      <c r="A17" s="97" t="s">
        <v>234</v>
      </c>
      <c r="B17" s="107" t="s">
        <v>220</v>
      </c>
      <c r="C17" s="86">
        <v>1</v>
      </c>
      <c r="D17" s="101"/>
      <c r="E17" s="101"/>
      <c r="F17" s="102"/>
      <c r="G17" s="103"/>
      <c r="H17" s="100"/>
      <c r="I17" s="101"/>
      <c r="J17" s="101"/>
      <c r="K17" s="101"/>
      <c r="L17" s="102"/>
      <c r="M17" s="104"/>
      <c r="N17" s="38"/>
      <c r="O17" s="38"/>
      <c r="P17" s="38"/>
      <c r="Q17" s="105"/>
      <c r="R17" s="100"/>
      <c r="S17" s="102"/>
      <c r="T17" s="103"/>
      <c r="U17" s="106"/>
      <c r="V17" s="99">
        <f t="shared" si="0"/>
        <v>1</v>
      </c>
    </row>
    <row r="18" spans="1:22" s="162" customFormat="1" ht="15.75" thickBot="1" x14ac:dyDescent="0.25">
      <c r="A18" s="96" t="s">
        <v>234</v>
      </c>
      <c r="B18" s="107" t="s">
        <v>314</v>
      </c>
      <c r="C18" s="86">
        <v>1</v>
      </c>
      <c r="D18" s="101"/>
      <c r="E18" s="101"/>
      <c r="F18" s="102"/>
      <c r="G18" s="103"/>
      <c r="H18" s="100"/>
      <c r="I18" s="101"/>
      <c r="J18" s="101"/>
      <c r="K18" s="101"/>
      <c r="L18" s="102"/>
      <c r="M18" s="104"/>
      <c r="N18" s="38"/>
      <c r="O18" s="38"/>
      <c r="P18" s="38"/>
      <c r="Q18" s="105"/>
      <c r="R18" s="100"/>
      <c r="S18" s="102"/>
      <c r="T18" s="103"/>
      <c r="U18" s="106"/>
      <c r="V18" s="99">
        <f t="shared" si="0"/>
        <v>1</v>
      </c>
    </row>
    <row r="19" spans="1:22" ht="27.75" customHeight="1" thickBot="1" x14ac:dyDescent="0.25">
      <c r="A19" s="70" t="s">
        <v>9</v>
      </c>
      <c r="B19" s="71"/>
      <c r="C19" s="72">
        <f t="shared" ref="C19:V19" si="1">SUM(C11:C18)</f>
        <v>7</v>
      </c>
      <c r="D19" s="72">
        <f t="shared" si="1"/>
        <v>0</v>
      </c>
      <c r="E19" s="72">
        <f t="shared" si="1"/>
        <v>0</v>
      </c>
      <c r="F19" s="72">
        <f t="shared" si="1"/>
        <v>0</v>
      </c>
      <c r="G19" s="72">
        <f t="shared" si="1"/>
        <v>0</v>
      </c>
      <c r="H19" s="72">
        <f t="shared" si="1"/>
        <v>0</v>
      </c>
      <c r="I19" s="72">
        <f t="shared" si="1"/>
        <v>0</v>
      </c>
      <c r="J19" s="72">
        <f t="shared" si="1"/>
        <v>0</v>
      </c>
      <c r="K19" s="72">
        <f t="shared" si="1"/>
        <v>0</v>
      </c>
      <c r="L19" s="72">
        <f t="shared" si="1"/>
        <v>0</v>
      </c>
      <c r="M19" s="72">
        <f t="shared" si="1"/>
        <v>0</v>
      </c>
      <c r="N19" s="72">
        <f t="shared" si="1"/>
        <v>0</v>
      </c>
      <c r="O19" s="72">
        <f t="shared" si="1"/>
        <v>0</v>
      </c>
      <c r="P19" s="72">
        <f t="shared" si="1"/>
        <v>0</v>
      </c>
      <c r="Q19" s="72">
        <f t="shared" si="1"/>
        <v>0</v>
      </c>
      <c r="R19" s="72">
        <f t="shared" si="1"/>
        <v>0</v>
      </c>
      <c r="S19" s="72">
        <f t="shared" si="1"/>
        <v>0</v>
      </c>
      <c r="T19" s="72">
        <f t="shared" si="1"/>
        <v>0</v>
      </c>
      <c r="U19" s="72">
        <f t="shared" si="1"/>
        <v>0</v>
      </c>
      <c r="V19" s="166">
        <f t="shared" si="1"/>
        <v>7</v>
      </c>
    </row>
    <row r="20" spans="1:22" s="162" customFormat="1" x14ac:dyDescent="0.2">
      <c r="A20" s="19"/>
      <c r="B20" s="19"/>
      <c r="C20" s="17"/>
      <c r="D20" s="16"/>
      <c r="E20" s="16"/>
      <c r="F20" s="16"/>
      <c r="G20" s="16"/>
      <c r="H20" s="16"/>
      <c r="I20" s="16"/>
      <c r="J20" s="16"/>
      <c r="K20" s="16"/>
      <c r="L20" s="16"/>
      <c r="M20" s="163"/>
      <c r="N20" s="17"/>
      <c r="O20" s="17"/>
      <c r="P20" s="17"/>
      <c r="Q20" s="17"/>
      <c r="R20" s="17"/>
      <c r="S20" s="17"/>
      <c r="T20" s="18"/>
    </row>
  </sheetData>
  <mergeCells count="10">
    <mergeCell ref="A1:T1"/>
    <mergeCell ref="A3:V3"/>
    <mergeCell ref="A5:T5"/>
    <mergeCell ref="A9:A10"/>
    <mergeCell ref="B9:B10"/>
    <mergeCell ref="C9:F9"/>
    <mergeCell ref="H9:L9"/>
    <mergeCell ref="M9:Q9"/>
    <mergeCell ref="R9:S9"/>
    <mergeCell ref="V9:V10"/>
  </mergeCells>
  <printOptions horizontalCentered="1"/>
  <pageMargins left="0" right="0" top="0.98425196850393704" bottom="0.59055118110236227" header="0.19685039370078741" footer="0.19685039370078741"/>
  <pageSetup paperSize="9" scale="34" orientation="portrait" r:id="rId1"/>
  <headerFooter alignWithMargins="0">
    <oddHeader xml:space="preserve">&amp;L&amp;G&amp;C&amp;G&amp;R&amp;"Trebuchet MS,Normal"DIRECTION DES ACHATS DU GROUPEMENT HOSPITALIER DE TERRITOIRE 49
DEPARTEMENT :
&amp;K275091TRAVAUX, ENERGIES ET MAINTENANCE&amp;K000000
</oddHeader>
    <oddFooter>&amp;C&amp;"Arial,Normal"&amp;9&amp;P/&amp;N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Y20"/>
  <sheetViews>
    <sheetView showWhiteSpace="0" zoomScale="90" zoomScaleNormal="90" zoomScalePageLayoutView="90" workbookViewId="0">
      <selection activeCell="A4" sqref="A4"/>
    </sheetView>
  </sheetViews>
  <sheetFormatPr baseColWidth="10" defaultRowHeight="15" x14ac:dyDescent="0.2"/>
  <cols>
    <col min="1" max="1" width="28.85546875" style="1" customWidth="1"/>
    <col min="2" max="2" width="20.28515625" style="1" customWidth="1"/>
    <col min="3" max="3" width="9.42578125" style="10" customWidth="1"/>
    <col min="4" max="4" width="9.42578125" style="11" customWidth="1"/>
    <col min="5" max="5" width="11.85546875" style="11" customWidth="1"/>
    <col min="6" max="10" width="10.28515625" style="11" customWidth="1"/>
    <col min="11" max="12" width="8.7109375" style="11" customWidth="1"/>
    <col min="13" max="13" width="9.5703125" style="11" customWidth="1"/>
    <col min="14" max="14" width="9.42578125" style="11" customWidth="1"/>
    <col min="15" max="15" width="11.28515625" style="4" customWidth="1"/>
    <col min="16" max="17" width="8.7109375" style="11" customWidth="1"/>
    <col min="18" max="18" width="9.140625" style="11" customWidth="1"/>
    <col min="19" max="20" width="15.42578125" style="11" customWidth="1"/>
    <col min="21" max="16384" width="11.42578125" style="12"/>
  </cols>
  <sheetData>
    <row r="1" spans="1:25" ht="43.5" customHeight="1" x14ac:dyDescent="0.2">
      <c r="A1" s="170" t="s">
        <v>317</v>
      </c>
      <c r="B1" s="170"/>
      <c r="C1" s="170"/>
      <c r="D1" s="170"/>
      <c r="E1" s="170"/>
      <c r="F1" s="170"/>
      <c r="G1" s="170"/>
      <c r="H1" s="170"/>
      <c r="I1" s="170"/>
      <c r="J1" s="170"/>
      <c r="K1" s="170"/>
      <c r="L1" s="170"/>
      <c r="M1" s="170"/>
      <c r="N1" s="170"/>
      <c r="O1" s="170"/>
      <c r="P1" s="170"/>
      <c r="Q1" s="170"/>
      <c r="R1" s="170"/>
      <c r="S1" s="170"/>
      <c r="T1" s="170"/>
      <c r="U1" s="170"/>
    </row>
    <row r="2" spans="1:25" x14ac:dyDescent="0.2">
      <c r="C2" s="2"/>
      <c r="E2" s="3"/>
      <c r="F2" s="3"/>
      <c r="G2" s="3"/>
      <c r="H2" s="3"/>
      <c r="I2" s="3"/>
    </row>
    <row r="3" spans="1:25" ht="39" customHeight="1" x14ac:dyDescent="0.2">
      <c r="A3" s="184" t="s">
        <v>397</v>
      </c>
      <c r="B3" s="184"/>
      <c r="C3" s="184"/>
      <c r="D3" s="184"/>
      <c r="E3" s="184"/>
      <c r="F3" s="184"/>
      <c r="G3" s="184"/>
      <c r="H3" s="184"/>
      <c r="I3" s="184"/>
      <c r="J3" s="184"/>
      <c r="K3" s="184"/>
      <c r="L3" s="184"/>
      <c r="M3" s="184"/>
      <c r="N3" s="184"/>
      <c r="O3" s="184"/>
      <c r="P3" s="184"/>
      <c r="Q3" s="184"/>
      <c r="R3" s="184"/>
      <c r="S3" s="184"/>
      <c r="T3" s="184"/>
      <c r="U3" s="184"/>
      <c r="V3" s="184"/>
      <c r="W3" s="184"/>
      <c r="X3" s="184"/>
      <c r="Y3" s="184"/>
    </row>
    <row r="4" spans="1:25" x14ac:dyDescent="0.2">
      <c r="C4" s="2"/>
      <c r="E4" s="3"/>
      <c r="F4" s="3"/>
      <c r="G4" s="3"/>
      <c r="H4" s="3"/>
      <c r="I4" s="3"/>
    </row>
    <row r="5" spans="1:25" ht="18" x14ac:dyDescent="0.2">
      <c r="A5" s="171" t="s">
        <v>264</v>
      </c>
      <c r="B5" s="171"/>
      <c r="C5" s="171"/>
      <c r="D5" s="171"/>
      <c r="E5" s="171"/>
      <c r="F5" s="171"/>
      <c r="G5" s="171"/>
      <c r="H5" s="171"/>
      <c r="I5" s="171"/>
      <c r="J5" s="171"/>
      <c r="K5" s="171"/>
      <c r="L5" s="171"/>
      <c r="M5" s="171"/>
      <c r="N5" s="171"/>
      <c r="O5" s="171"/>
      <c r="P5" s="171"/>
      <c r="Q5" s="171"/>
      <c r="R5" s="171"/>
      <c r="S5" s="171"/>
      <c r="T5" s="171"/>
      <c r="U5" s="171"/>
    </row>
    <row r="6" spans="1:25" s="13" customFormat="1" ht="15" customHeight="1" x14ac:dyDescent="0.3">
      <c r="A6" s="5"/>
      <c r="B6" s="5"/>
      <c r="C6" s="5"/>
      <c r="D6" s="5"/>
      <c r="E6" s="5"/>
      <c r="F6" s="5"/>
      <c r="G6" s="5"/>
      <c r="H6" s="5"/>
      <c r="I6" s="5"/>
      <c r="J6" s="5"/>
      <c r="K6" s="5"/>
      <c r="L6" s="5"/>
      <c r="M6" s="5"/>
      <c r="N6" s="5"/>
      <c r="O6" s="5"/>
    </row>
    <row r="7" spans="1:25" s="9" customFormat="1" ht="16.5" x14ac:dyDescent="0.3">
      <c r="F7" s="6" t="s">
        <v>0</v>
      </c>
      <c r="G7" s="7" t="s">
        <v>230</v>
      </c>
      <c r="H7" s="6"/>
      <c r="I7" s="6"/>
      <c r="K7" s="8"/>
      <c r="L7" s="8"/>
      <c r="M7" s="8"/>
    </row>
    <row r="8" spans="1:25" ht="15" customHeight="1" thickBot="1" x14ac:dyDescent="0.25">
      <c r="C8" s="2"/>
      <c r="D8" s="3"/>
      <c r="E8" s="3"/>
      <c r="F8" s="3"/>
      <c r="G8" s="3"/>
      <c r="H8" s="3"/>
      <c r="I8" s="3"/>
      <c r="J8" s="3"/>
      <c r="K8" s="3"/>
      <c r="L8" s="3"/>
    </row>
    <row r="9" spans="1:25" s="15" customFormat="1" x14ac:dyDescent="0.3">
      <c r="A9" s="57" t="s">
        <v>225</v>
      </c>
      <c r="B9" s="20" t="s">
        <v>231</v>
      </c>
      <c r="C9" s="178" t="s">
        <v>288</v>
      </c>
      <c r="D9" s="192"/>
      <c r="E9" s="192"/>
      <c r="F9" s="193"/>
      <c r="G9" s="213" t="s">
        <v>258</v>
      </c>
      <c r="H9" s="214"/>
      <c r="I9" s="215"/>
      <c r="J9" s="78" t="s">
        <v>259</v>
      </c>
      <c r="K9" s="181" t="s">
        <v>260</v>
      </c>
      <c r="L9" s="216"/>
      <c r="M9" s="216"/>
      <c r="N9" s="216"/>
      <c r="O9" s="217"/>
      <c r="P9" s="181" t="s">
        <v>261</v>
      </c>
      <c r="Q9" s="182"/>
      <c r="R9" s="182"/>
      <c r="S9" s="182"/>
      <c r="T9" s="183"/>
      <c r="U9" s="181" t="s">
        <v>8</v>
      </c>
      <c r="V9" s="183"/>
      <c r="W9" s="31" t="s">
        <v>262</v>
      </c>
      <c r="X9" s="29" t="s">
        <v>263</v>
      </c>
      <c r="Y9" s="172" t="s">
        <v>9</v>
      </c>
    </row>
    <row r="10" spans="1:25" s="15" customFormat="1" ht="15.75" thickBot="1" x14ac:dyDescent="0.25">
      <c r="A10" s="57"/>
      <c r="B10" s="20"/>
      <c r="C10" s="21" t="s">
        <v>250</v>
      </c>
      <c r="D10" s="22" t="s">
        <v>251</v>
      </c>
      <c r="E10" s="22" t="s">
        <v>252</v>
      </c>
      <c r="F10" s="23" t="s">
        <v>253</v>
      </c>
      <c r="G10" s="76"/>
      <c r="H10" s="76"/>
      <c r="I10" s="76"/>
      <c r="J10" s="79" t="s">
        <v>250</v>
      </c>
      <c r="K10" s="26" t="s">
        <v>250</v>
      </c>
      <c r="L10" s="27" t="s">
        <v>251</v>
      </c>
      <c r="M10" s="27" t="s">
        <v>252</v>
      </c>
      <c r="N10" s="27" t="s">
        <v>253</v>
      </c>
      <c r="O10" s="59" t="s">
        <v>254</v>
      </c>
      <c r="P10" s="26" t="s">
        <v>250</v>
      </c>
      <c r="Q10" s="27" t="s">
        <v>251</v>
      </c>
      <c r="R10" s="27" t="s">
        <v>252</v>
      </c>
      <c r="S10" s="27" t="s">
        <v>253</v>
      </c>
      <c r="T10" s="28" t="s">
        <v>255</v>
      </c>
      <c r="U10" s="26" t="s">
        <v>256</v>
      </c>
      <c r="V10" s="59" t="s">
        <v>257</v>
      </c>
      <c r="W10" s="61"/>
      <c r="X10" s="60" t="s">
        <v>252</v>
      </c>
      <c r="Y10" s="173"/>
    </row>
    <row r="11" spans="1:25" s="15" customFormat="1" ht="15.75" thickTop="1" x14ac:dyDescent="0.2">
      <c r="A11" s="64" t="s">
        <v>232</v>
      </c>
      <c r="B11" s="65" t="s">
        <v>233</v>
      </c>
      <c r="C11" s="33">
        <v>3</v>
      </c>
      <c r="D11" s="34"/>
      <c r="E11" s="34"/>
      <c r="F11" s="35"/>
      <c r="G11" s="77"/>
      <c r="H11" s="77"/>
      <c r="I11" s="77"/>
      <c r="J11" s="40"/>
      <c r="K11" s="37"/>
      <c r="L11" s="38"/>
      <c r="M11" s="38"/>
      <c r="N11" s="38"/>
      <c r="O11" s="39"/>
      <c r="P11" s="37"/>
      <c r="Q11" s="38"/>
      <c r="R11" s="38"/>
      <c r="S11" s="38"/>
      <c r="T11" s="39"/>
      <c r="U11" s="37"/>
      <c r="V11" s="39"/>
      <c r="W11" s="40"/>
      <c r="X11" s="36"/>
      <c r="Y11" s="49">
        <f>SUM(C11:X11)</f>
        <v>3</v>
      </c>
    </row>
    <row r="12" spans="1:25" s="15" customFormat="1" x14ac:dyDescent="0.2">
      <c r="A12" s="66" t="s">
        <v>232</v>
      </c>
      <c r="B12" s="51" t="s">
        <v>211</v>
      </c>
      <c r="C12" s="33">
        <v>3</v>
      </c>
      <c r="D12" s="34"/>
      <c r="E12" s="34"/>
      <c r="F12" s="35"/>
      <c r="G12" s="77"/>
      <c r="H12" s="77"/>
      <c r="I12" s="77"/>
      <c r="J12" s="40"/>
      <c r="K12" s="37"/>
      <c r="L12" s="38"/>
      <c r="M12" s="38"/>
      <c r="N12" s="38"/>
      <c r="O12" s="39"/>
      <c r="P12" s="37"/>
      <c r="Q12" s="38"/>
      <c r="R12" s="38"/>
      <c r="S12" s="38"/>
      <c r="T12" s="39"/>
      <c r="U12" s="37"/>
      <c r="V12" s="39"/>
      <c r="W12" s="40"/>
      <c r="X12" s="36"/>
      <c r="Y12" s="49">
        <f>SUM(C12:X12)</f>
        <v>3</v>
      </c>
    </row>
    <row r="13" spans="1:25" s="15" customFormat="1" ht="15.75" thickBot="1" x14ac:dyDescent="0.25">
      <c r="A13" s="66" t="s">
        <v>232</v>
      </c>
      <c r="B13" s="51" t="s">
        <v>212</v>
      </c>
      <c r="C13" s="33">
        <v>2</v>
      </c>
      <c r="D13" s="34"/>
      <c r="E13" s="34"/>
      <c r="F13" s="35"/>
      <c r="G13" s="77"/>
      <c r="H13" s="77"/>
      <c r="I13" s="77"/>
      <c r="J13" s="40"/>
      <c r="K13" s="37"/>
      <c r="L13" s="38"/>
      <c r="M13" s="38"/>
      <c r="N13" s="38"/>
      <c r="O13" s="39"/>
      <c r="P13" s="37"/>
      <c r="Q13" s="38"/>
      <c r="R13" s="38"/>
      <c r="S13" s="38"/>
      <c r="T13" s="39"/>
      <c r="U13" s="37"/>
      <c r="V13" s="39"/>
      <c r="W13" s="40"/>
      <c r="X13" s="36"/>
      <c r="Y13" s="99">
        <f t="shared" ref="Y13:Y14" si="0">SUM(C13:X13)</f>
        <v>2</v>
      </c>
    </row>
    <row r="14" spans="1:25" ht="27.75" customHeight="1" thickBot="1" x14ac:dyDescent="0.25">
      <c r="A14" s="70" t="s">
        <v>9</v>
      </c>
      <c r="B14" s="71"/>
      <c r="C14" s="72">
        <f>SUM(C11:C13)</f>
        <v>8</v>
      </c>
      <c r="D14" s="72">
        <f t="shared" ref="D14:X14" si="1">SUM(D11:D13)</f>
        <v>0</v>
      </c>
      <c r="E14" s="72">
        <f t="shared" si="1"/>
        <v>0</v>
      </c>
      <c r="F14" s="72">
        <f t="shared" si="1"/>
        <v>0</v>
      </c>
      <c r="G14" s="72">
        <f t="shared" si="1"/>
        <v>0</v>
      </c>
      <c r="H14" s="72">
        <f t="shared" si="1"/>
        <v>0</v>
      </c>
      <c r="I14" s="72">
        <f t="shared" si="1"/>
        <v>0</v>
      </c>
      <c r="J14" s="72">
        <f t="shared" si="1"/>
        <v>0</v>
      </c>
      <c r="K14" s="72">
        <f t="shared" si="1"/>
        <v>0</v>
      </c>
      <c r="L14" s="72">
        <f t="shared" si="1"/>
        <v>0</v>
      </c>
      <c r="M14" s="72">
        <f t="shared" si="1"/>
        <v>0</v>
      </c>
      <c r="N14" s="72">
        <f t="shared" si="1"/>
        <v>0</v>
      </c>
      <c r="O14" s="72">
        <f t="shared" si="1"/>
        <v>0</v>
      </c>
      <c r="P14" s="72">
        <f t="shared" si="1"/>
        <v>0</v>
      </c>
      <c r="Q14" s="72">
        <f t="shared" si="1"/>
        <v>0</v>
      </c>
      <c r="R14" s="72">
        <f t="shared" si="1"/>
        <v>0</v>
      </c>
      <c r="S14" s="72">
        <f t="shared" si="1"/>
        <v>0</v>
      </c>
      <c r="T14" s="72">
        <f t="shared" si="1"/>
        <v>0</v>
      </c>
      <c r="U14" s="72">
        <f t="shared" si="1"/>
        <v>0</v>
      </c>
      <c r="V14" s="72">
        <f t="shared" si="1"/>
        <v>0</v>
      </c>
      <c r="W14" s="72">
        <f t="shared" si="1"/>
        <v>0</v>
      </c>
      <c r="X14" s="166">
        <f t="shared" si="1"/>
        <v>0</v>
      </c>
      <c r="Y14" s="74">
        <f t="shared" si="0"/>
        <v>8</v>
      </c>
    </row>
    <row r="15" spans="1:25" s="15" customFormat="1" x14ac:dyDescent="0.2">
      <c r="A15" s="19"/>
      <c r="B15" s="19"/>
      <c r="C15" s="17"/>
      <c r="D15" s="16"/>
      <c r="E15" s="16"/>
      <c r="F15" s="16"/>
      <c r="G15" s="16"/>
      <c r="H15" s="16"/>
      <c r="I15" s="16"/>
      <c r="J15" s="16"/>
      <c r="K15" s="16"/>
      <c r="L15" s="16"/>
      <c r="M15" s="16"/>
      <c r="N15" s="16"/>
      <c r="O15" s="16"/>
      <c r="P15" s="14"/>
      <c r="Q15" s="17"/>
      <c r="R15" s="16"/>
      <c r="S15" s="16"/>
      <c r="T15" s="16"/>
      <c r="U15" s="18"/>
    </row>
    <row r="17" spans="1:10" x14ac:dyDescent="0.2">
      <c r="A17" s="75" t="s">
        <v>287</v>
      </c>
    </row>
    <row r="18" spans="1:10" ht="16.5" x14ac:dyDescent="0.2">
      <c r="D18" s="7"/>
    </row>
    <row r="20" spans="1:10" ht="16.5" x14ac:dyDescent="0.2">
      <c r="J20" s="7"/>
    </row>
  </sheetData>
  <mergeCells count="9">
    <mergeCell ref="Y9:Y10"/>
    <mergeCell ref="G9:I9"/>
    <mergeCell ref="A1:U1"/>
    <mergeCell ref="A5:U5"/>
    <mergeCell ref="C9:F9"/>
    <mergeCell ref="K9:O9"/>
    <mergeCell ref="P9:T9"/>
    <mergeCell ref="U9:V9"/>
    <mergeCell ref="A3:Y3"/>
  </mergeCells>
  <printOptions horizontalCentered="1"/>
  <pageMargins left="0" right="0" top="0.98425196850393704" bottom="0.59055118110236227" header="0.19685039370078741" footer="0.19685039370078741"/>
  <pageSetup paperSize="9" scale="34" orientation="portrait" r:id="rId1"/>
  <headerFooter alignWithMargins="0">
    <oddHeader xml:space="preserve">&amp;L&amp;G&amp;C&amp;G&amp;R&amp;"Trebuchet MS,Normal"DIRECTION DES ACHATS DU GROUPEMENT HOSPITALIER DE TERRITOIRE 49
DEPARTEMENT :
&amp;K275091TRAVAUX, ENERGIES ET MAINTENANCE&amp;K000000
</oddHeader>
    <oddFooter>&amp;C&amp;"Arial,Normal"&amp;9&amp;P/&amp;N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X22"/>
  <sheetViews>
    <sheetView zoomScale="90" zoomScaleNormal="90" zoomScalePageLayoutView="90" workbookViewId="0">
      <selection activeCell="A4" sqref="A4"/>
    </sheetView>
  </sheetViews>
  <sheetFormatPr baseColWidth="10" defaultRowHeight="15" x14ac:dyDescent="0.2"/>
  <cols>
    <col min="1" max="1" width="14.7109375" style="151" customWidth="1"/>
    <col min="2" max="2" width="26.85546875" style="151" customWidth="1"/>
    <col min="3" max="3" width="26.140625" style="151" customWidth="1"/>
    <col min="4" max="4" width="9.42578125" style="151" customWidth="1"/>
    <col min="5" max="5" width="9.42578125" style="164" customWidth="1"/>
    <col min="6" max="6" width="9.42578125" style="153" customWidth="1"/>
    <col min="7" max="7" width="11.85546875" style="153" customWidth="1"/>
    <col min="8" max="9" width="10.28515625" style="153" customWidth="1"/>
    <col min="10" max="11" width="8.7109375" style="153" customWidth="1"/>
    <col min="12" max="12" width="9.5703125" style="153" customWidth="1"/>
    <col min="13" max="13" width="9.42578125" style="153" customWidth="1"/>
    <col min="14" max="14" width="11.28515625" style="155" customWidth="1"/>
    <col min="15" max="16" width="8.7109375" style="153" customWidth="1"/>
    <col min="17" max="17" width="9.140625" style="153" customWidth="1"/>
    <col min="18" max="20" width="15.42578125" style="153" customWidth="1"/>
    <col min="21" max="16384" width="11.42578125" style="150"/>
  </cols>
  <sheetData>
    <row r="1" spans="1:24" ht="43.5" customHeight="1" x14ac:dyDescent="0.2">
      <c r="A1" s="187" t="s">
        <v>317</v>
      </c>
      <c r="B1" s="187"/>
      <c r="C1" s="187"/>
      <c r="D1" s="187"/>
      <c r="E1" s="187"/>
      <c r="F1" s="187"/>
      <c r="G1" s="187"/>
      <c r="H1" s="187"/>
      <c r="I1" s="187"/>
      <c r="J1" s="187"/>
      <c r="K1" s="187"/>
      <c r="L1" s="187"/>
      <c r="M1" s="187"/>
      <c r="N1" s="187"/>
      <c r="O1" s="187"/>
      <c r="P1" s="187"/>
      <c r="Q1" s="187"/>
      <c r="R1" s="187"/>
      <c r="S1" s="187"/>
      <c r="T1" s="187"/>
      <c r="U1" s="187"/>
    </row>
    <row r="2" spans="1:24" x14ac:dyDescent="0.2">
      <c r="E2" s="152"/>
      <c r="G2" s="154"/>
      <c r="H2" s="154"/>
    </row>
    <row r="3" spans="1:24" ht="18" x14ac:dyDescent="0.2">
      <c r="A3" s="195" t="s">
        <v>397</v>
      </c>
      <c r="B3" s="195"/>
      <c r="C3" s="195"/>
      <c r="D3" s="195"/>
      <c r="E3" s="195"/>
      <c r="F3" s="195"/>
      <c r="G3" s="195"/>
      <c r="H3" s="195"/>
      <c r="I3" s="195"/>
      <c r="J3" s="195"/>
      <c r="K3" s="195"/>
      <c r="L3" s="195"/>
      <c r="M3" s="195"/>
      <c r="N3" s="195"/>
      <c r="O3" s="195"/>
      <c r="P3" s="195"/>
      <c r="Q3" s="195"/>
      <c r="R3" s="195"/>
      <c r="S3" s="195"/>
      <c r="T3" s="195"/>
      <c r="U3" s="195"/>
      <c r="V3" s="195"/>
      <c r="W3" s="195"/>
      <c r="X3" s="195"/>
    </row>
    <row r="4" spans="1:24" x14ac:dyDescent="0.2">
      <c r="E4" s="152"/>
      <c r="G4" s="154"/>
      <c r="H4" s="154"/>
    </row>
    <row r="5" spans="1:24" ht="18" x14ac:dyDescent="0.2">
      <c r="A5" s="189" t="s">
        <v>264</v>
      </c>
      <c r="B5" s="189"/>
      <c r="C5" s="189"/>
      <c r="D5" s="189"/>
      <c r="E5" s="189"/>
      <c r="F5" s="189"/>
      <c r="G5" s="189"/>
      <c r="H5" s="189"/>
      <c r="I5" s="189"/>
      <c r="J5" s="189"/>
      <c r="K5" s="189"/>
      <c r="L5" s="189"/>
      <c r="M5" s="189"/>
      <c r="N5" s="189"/>
      <c r="O5" s="189"/>
      <c r="P5" s="189"/>
      <c r="Q5" s="189"/>
      <c r="R5" s="189"/>
      <c r="S5" s="189"/>
      <c r="T5" s="189"/>
      <c r="U5" s="189"/>
    </row>
    <row r="6" spans="1:24" s="157" customFormat="1" ht="15" customHeight="1" x14ac:dyDescent="0.3">
      <c r="A6" s="156"/>
      <c r="B6" s="156"/>
      <c r="C6" s="156"/>
      <c r="D6" s="156"/>
      <c r="E6" s="156"/>
      <c r="F6" s="156"/>
      <c r="G6" s="156"/>
      <c r="H6" s="156"/>
      <c r="I6" s="156"/>
      <c r="J6" s="156"/>
      <c r="K6" s="156"/>
      <c r="L6" s="156"/>
      <c r="M6" s="156"/>
      <c r="N6" s="156"/>
    </row>
    <row r="7" spans="1:24" s="158" customFormat="1" ht="16.5" x14ac:dyDescent="0.3">
      <c r="H7" s="159" t="s">
        <v>0</v>
      </c>
      <c r="I7" s="160" t="s">
        <v>5</v>
      </c>
      <c r="J7" s="161"/>
      <c r="K7" s="161"/>
      <c r="L7" s="161"/>
    </row>
    <row r="8" spans="1:24" ht="15" customHeight="1" thickBot="1" x14ac:dyDescent="0.25">
      <c r="E8" s="152"/>
      <c r="F8" s="154"/>
      <c r="G8" s="154"/>
      <c r="H8" s="154"/>
      <c r="I8" s="154"/>
      <c r="J8" s="154"/>
      <c r="K8" s="154"/>
    </row>
    <row r="9" spans="1:24" s="162" customFormat="1" x14ac:dyDescent="0.3">
      <c r="A9" s="197" t="s">
        <v>13</v>
      </c>
      <c r="B9" s="199" t="s">
        <v>12</v>
      </c>
      <c r="C9" s="201" t="s">
        <v>14</v>
      </c>
      <c r="D9" s="178" t="s">
        <v>258</v>
      </c>
      <c r="E9" s="192"/>
      <c r="F9" s="192"/>
      <c r="G9" s="193"/>
      <c r="H9" s="24" t="s">
        <v>259</v>
      </c>
      <c r="I9" s="178" t="s">
        <v>260</v>
      </c>
      <c r="J9" s="179"/>
      <c r="K9" s="179"/>
      <c r="L9" s="179"/>
      <c r="M9" s="180"/>
      <c r="N9" s="181" t="s">
        <v>261</v>
      </c>
      <c r="O9" s="182"/>
      <c r="P9" s="182"/>
      <c r="Q9" s="182"/>
      <c r="R9" s="183"/>
      <c r="S9" s="178" t="s">
        <v>8</v>
      </c>
      <c r="T9" s="186"/>
      <c r="U9" s="193"/>
      <c r="V9" s="29" t="s">
        <v>262</v>
      </c>
      <c r="W9" s="31" t="s">
        <v>263</v>
      </c>
      <c r="X9" s="172" t="s">
        <v>9</v>
      </c>
    </row>
    <row r="10" spans="1:24" s="162" customFormat="1" ht="48" customHeight="1" thickBot="1" x14ac:dyDescent="0.25">
      <c r="A10" s="198"/>
      <c r="B10" s="200"/>
      <c r="C10" s="202"/>
      <c r="D10" s="21" t="s">
        <v>250</v>
      </c>
      <c r="E10" s="22" t="s">
        <v>251</v>
      </c>
      <c r="F10" s="22" t="s">
        <v>252</v>
      </c>
      <c r="G10" s="23" t="s">
        <v>253</v>
      </c>
      <c r="H10" s="25" t="s">
        <v>250</v>
      </c>
      <c r="I10" s="21" t="s">
        <v>250</v>
      </c>
      <c r="J10" s="22" t="s">
        <v>251</v>
      </c>
      <c r="K10" s="22" t="s">
        <v>252</v>
      </c>
      <c r="L10" s="22" t="s">
        <v>253</v>
      </c>
      <c r="M10" s="23" t="s">
        <v>254</v>
      </c>
      <c r="N10" s="26" t="s">
        <v>250</v>
      </c>
      <c r="O10" s="27" t="s">
        <v>251</v>
      </c>
      <c r="P10" s="27" t="s">
        <v>252</v>
      </c>
      <c r="Q10" s="27" t="s">
        <v>253</v>
      </c>
      <c r="R10" s="28" t="s">
        <v>255</v>
      </c>
      <c r="S10" s="84" t="s">
        <v>305</v>
      </c>
      <c r="T10" s="85" t="s">
        <v>306</v>
      </c>
      <c r="U10" s="23" t="s">
        <v>257</v>
      </c>
      <c r="V10" s="30"/>
      <c r="W10" s="32" t="s">
        <v>252</v>
      </c>
      <c r="X10" s="173"/>
    </row>
    <row r="11" spans="1:24" s="162" customFormat="1" ht="15.75" thickTop="1" x14ac:dyDescent="0.2">
      <c r="A11" s="80" t="s">
        <v>220</v>
      </c>
      <c r="B11" s="64" t="s">
        <v>289</v>
      </c>
      <c r="C11" s="82" t="s">
        <v>396</v>
      </c>
      <c r="D11" s="86"/>
      <c r="E11" s="87"/>
      <c r="F11" s="87"/>
      <c r="G11" s="88"/>
      <c r="H11" s="89"/>
      <c r="I11" s="86"/>
      <c r="J11" s="87"/>
      <c r="K11" s="87"/>
      <c r="L11" s="87"/>
      <c r="M11" s="88"/>
      <c r="N11" s="90"/>
      <c r="O11" s="91"/>
      <c r="P11" s="91"/>
      <c r="Q11" s="91"/>
      <c r="R11" s="92"/>
      <c r="S11" s="86">
        <v>1</v>
      </c>
      <c r="T11" s="93">
        <v>3</v>
      </c>
      <c r="U11" s="88"/>
      <c r="V11" s="89"/>
      <c r="W11" s="94"/>
      <c r="X11" s="99">
        <f>SUM(D11:W11)</f>
        <v>4</v>
      </c>
    </row>
    <row r="12" spans="1:24" s="162" customFormat="1" x14ac:dyDescent="0.2">
      <c r="A12" s="81" t="s">
        <v>220</v>
      </c>
      <c r="B12" s="66" t="s">
        <v>290</v>
      </c>
      <c r="C12" s="83" t="s">
        <v>291</v>
      </c>
      <c r="D12" s="86"/>
      <c r="E12" s="87"/>
      <c r="F12" s="87"/>
      <c r="G12" s="88"/>
      <c r="H12" s="89"/>
      <c r="I12" s="86"/>
      <c r="J12" s="87"/>
      <c r="K12" s="87"/>
      <c r="L12" s="87"/>
      <c r="M12" s="88"/>
      <c r="N12" s="90"/>
      <c r="O12" s="91"/>
      <c r="P12" s="91"/>
      <c r="Q12" s="91"/>
      <c r="R12" s="92"/>
      <c r="S12" s="86">
        <v>1</v>
      </c>
      <c r="T12" s="93">
        <v>2</v>
      </c>
      <c r="U12" s="88"/>
      <c r="V12" s="89"/>
      <c r="W12" s="94"/>
      <c r="X12" s="99">
        <f>SUM(D12:W12)</f>
        <v>3</v>
      </c>
    </row>
    <row r="13" spans="1:24" s="162" customFormat="1" x14ac:dyDescent="0.2">
      <c r="A13" s="81" t="s">
        <v>220</v>
      </c>
      <c r="B13" s="66" t="s">
        <v>292</v>
      </c>
      <c r="C13" s="83" t="s">
        <v>293</v>
      </c>
      <c r="D13" s="86"/>
      <c r="E13" s="87"/>
      <c r="F13" s="87"/>
      <c r="G13" s="88"/>
      <c r="H13" s="89"/>
      <c r="I13" s="86"/>
      <c r="J13" s="87"/>
      <c r="K13" s="87"/>
      <c r="L13" s="87"/>
      <c r="M13" s="88"/>
      <c r="N13" s="90"/>
      <c r="O13" s="91"/>
      <c r="P13" s="91"/>
      <c r="Q13" s="91"/>
      <c r="R13" s="92"/>
      <c r="S13" s="86">
        <v>1</v>
      </c>
      <c r="T13" s="93">
        <v>2</v>
      </c>
      <c r="U13" s="88"/>
      <c r="V13" s="89"/>
      <c r="W13" s="94"/>
      <c r="X13" s="99">
        <f>SUM(D13:W13)</f>
        <v>3</v>
      </c>
    </row>
    <row r="14" spans="1:24" s="162" customFormat="1" x14ac:dyDescent="0.2">
      <c r="A14" s="81" t="s">
        <v>220</v>
      </c>
      <c r="B14" s="66" t="s">
        <v>296</v>
      </c>
      <c r="C14" s="83" t="s">
        <v>294</v>
      </c>
      <c r="D14" s="86"/>
      <c r="E14" s="87"/>
      <c r="F14" s="87"/>
      <c r="G14" s="88"/>
      <c r="H14" s="89"/>
      <c r="I14" s="86"/>
      <c r="J14" s="87"/>
      <c r="K14" s="87"/>
      <c r="L14" s="87"/>
      <c r="M14" s="88"/>
      <c r="N14" s="90"/>
      <c r="O14" s="91"/>
      <c r="P14" s="91"/>
      <c r="Q14" s="91"/>
      <c r="R14" s="92"/>
      <c r="S14" s="86">
        <v>1</v>
      </c>
      <c r="T14" s="93">
        <v>2</v>
      </c>
      <c r="U14" s="88"/>
      <c r="V14" s="89"/>
      <c r="W14" s="94"/>
      <c r="X14" s="99">
        <f>SUM(D14:W14)</f>
        <v>3</v>
      </c>
    </row>
    <row r="15" spans="1:24" s="162" customFormat="1" x14ac:dyDescent="0.2">
      <c r="A15" s="81" t="s">
        <v>214</v>
      </c>
      <c r="B15" s="66" t="s">
        <v>295</v>
      </c>
      <c r="C15" s="83" t="s">
        <v>297</v>
      </c>
      <c r="D15" s="86"/>
      <c r="E15" s="87"/>
      <c r="F15" s="87"/>
      <c r="G15" s="88"/>
      <c r="H15" s="89"/>
      <c r="I15" s="86"/>
      <c r="J15" s="87"/>
      <c r="K15" s="87"/>
      <c r="L15" s="87"/>
      <c r="M15" s="88"/>
      <c r="N15" s="90"/>
      <c r="O15" s="91"/>
      <c r="P15" s="91"/>
      <c r="Q15" s="91"/>
      <c r="R15" s="92"/>
      <c r="S15" s="86">
        <v>1</v>
      </c>
      <c r="T15" s="93">
        <v>1</v>
      </c>
      <c r="U15" s="88"/>
      <c r="V15" s="89"/>
      <c r="W15" s="94"/>
      <c r="X15" s="99">
        <f t="shared" ref="X15" si="0">SUM(D15:W15)</f>
        <v>2</v>
      </c>
    </row>
    <row r="16" spans="1:24" s="162" customFormat="1" x14ac:dyDescent="0.2">
      <c r="A16" s="81" t="s">
        <v>214</v>
      </c>
      <c r="B16" s="66" t="s">
        <v>298</v>
      </c>
      <c r="C16" s="83" t="s">
        <v>299</v>
      </c>
      <c r="D16" s="86"/>
      <c r="E16" s="87"/>
      <c r="F16" s="87"/>
      <c r="G16" s="88"/>
      <c r="H16" s="89"/>
      <c r="I16" s="86">
        <v>1</v>
      </c>
      <c r="J16" s="87"/>
      <c r="K16" s="87"/>
      <c r="L16" s="87"/>
      <c r="M16" s="88"/>
      <c r="N16" s="90"/>
      <c r="O16" s="91"/>
      <c r="P16" s="91"/>
      <c r="Q16" s="91"/>
      <c r="R16" s="92"/>
      <c r="S16" s="86"/>
      <c r="T16" s="93">
        <v>0</v>
      </c>
      <c r="U16" s="88"/>
      <c r="V16" s="89"/>
      <c r="W16" s="94"/>
      <c r="X16" s="99">
        <f>SUM(D16:W16)</f>
        <v>1</v>
      </c>
    </row>
    <row r="17" spans="1:24" s="162" customFormat="1" x14ac:dyDescent="0.2">
      <c r="A17" s="81" t="s">
        <v>214</v>
      </c>
      <c r="B17" s="66" t="s">
        <v>300</v>
      </c>
      <c r="C17" s="83" t="s">
        <v>301</v>
      </c>
      <c r="D17" s="86"/>
      <c r="E17" s="87"/>
      <c r="F17" s="87"/>
      <c r="G17" s="88"/>
      <c r="H17" s="89"/>
      <c r="I17" s="86">
        <v>1</v>
      </c>
      <c r="J17" s="87"/>
      <c r="K17" s="87"/>
      <c r="L17" s="87"/>
      <c r="M17" s="88"/>
      <c r="N17" s="90"/>
      <c r="O17" s="91"/>
      <c r="P17" s="91"/>
      <c r="Q17" s="91"/>
      <c r="R17" s="92"/>
      <c r="S17" s="86"/>
      <c r="T17" s="93">
        <v>0</v>
      </c>
      <c r="U17" s="88"/>
      <c r="V17" s="89"/>
      <c r="W17" s="94"/>
      <c r="X17" s="99">
        <f>SUM(D17:W17)</f>
        <v>1</v>
      </c>
    </row>
    <row r="18" spans="1:24" s="162" customFormat="1" x14ac:dyDescent="0.2">
      <c r="A18" s="81" t="s">
        <v>214</v>
      </c>
      <c r="B18" s="66" t="s">
        <v>208</v>
      </c>
      <c r="C18" s="83" t="s">
        <v>302</v>
      </c>
      <c r="D18" s="86"/>
      <c r="E18" s="87"/>
      <c r="F18" s="87"/>
      <c r="G18" s="88"/>
      <c r="H18" s="89"/>
      <c r="I18" s="86">
        <v>1</v>
      </c>
      <c r="J18" s="87"/>
      <c r="K18" s="87"/>
      <c r="L18" s="87"/>
      <c r="M18" s="88"/>
      <c r="N18" s="90"/>
      <c r="O18" s="91"/>
      <c r="P18" s="91"/>
      <c r="Q18" s="91"/>
      <c r="R18" s="92"/>
      <c r="S18" s="86"/>
      <c r="T18" s="93">
        <v>0</v>
      </c>
      <c r="U18" s="88"/>
      <c r="V18" s="89"/>
      <c r="W18" s="94"/>
      <c r="X18" s="99">
        <f>SUM(D18:W18)</f>
        <v>1</v>
      </c>
    </row>
    <row r="19" spans="1:24" s="162" customFormat="1" x14ac:dyDescent="0.2">
      <c r="A19" s="81" t="s">
        <v>214</v>
      </c>
      <c r="B19" s="66" t="s">
        <v>208</v>
      </c>
      <c r="C19" s="83" t="s">
        <v>303</v>
      </c>
      <c r="D19" s="86"/>
      <c r="E19" s="87"/>
      <c r="F19" s="87"/>
      <c r="G19" s="88"/>
      <c r="H19" s="89"/>
      <c r="I19" s="86"/>
      <c r="J19" s="87"/>
      <c r="K19" s="87"/>
      <c r="L19" s="87"/>
      <c r="M19" s="88"/>
      <c r="N19" s="90"/>
      <c r="O19" s="91"/>
      <c r="P19" s="91"/>
      <c r="Q19" s="91"/>
      <c r="R19" s="92"/>
      <c r="S19" s="86">
        <v>1</v>
      </c>
      <c r="T19" s="93">
        <v>0</v>
      </c>
      <c r="U19" s="88"/>
      <c r="V19" s="89"/>
      <c r="W19" s="94"/>
      <c r="X19" s="99">
        <f>SUM(D19:W19)</f>
        <v>1</v>
      </c>
    </row>
    <row r="20" spans="1:24" s="162" customFormat="1" ht="15.75" thickBot="1" x14ac:dyDescent="0.25">
      <c r="A20" s="81" t="s">
        <v>214</v>
      </c>
      <c r="B20" s="66" t="s">
        <v>209</v>
      </c>
      <c r="C20" s="83" t="s">
        <v>304</v>
      </c>
      <c r="D20" s="86"/>
      <c r="E20" s="87"/>
      <c r="F20" s="87"/>
      <c r="G20" s="88"/>
      <c r="H20" s="89"/>
      <c r="I20" s="86"/>
      <c r="J20" s="87"/>
      <c r="K20" s="87"/>
      <c r="L20" s="87"/>
      <c r="M20" s="88"/>
      <c r="N20" s="90"/>
      <c r="O20" s="91"/>
      <c r="P20" s="91"/>
      <c r="Q20" s="91"/>
      <c r="R20" s="92"/>
      <c r="S20" s="86">
        <v>1</v>
      </c>
      <c r="T20" s="93">
        <v>0</v>
      </c>
      <c r="U20" s="88"/>
      <c r="V20" s="89"/>
      <c r="W20" s="94"/>
      <c r="X20" s="99">
        <f>SUM(D20:W20)</f>
        <v>1</v>
      </c>
    </row>
    <row r="21" spans="1:24" ht="27.75" customHeight="1" thickBot="1" x14ac:dyDescent="0.25">
      <c r="A21" s="70" t="s">
        <v>9</v>
      </c>
      <c r="B21" s="95"/>
      <c r="C21" s="71"/>
      <c r="D21" s="72">
        <f t="shared" ref="D21:X21" si="1">SUM(D11:D20)</f>
        <v>0</v>
      </c>
      <c r="E21" s="72">
        <f t="shared" si="1"/>
        <v>0</v>
      </c>
      <c r="F21" s="72">
        <f t="shared" si="1"/>
        <v>0</v>
      </c>
      <c r="G21" s="72">
        <f t="shared" si="1"/>
        <v>0</v>
      </c>
      <c r="H21" s="72">
        <f t="shared" si="1"/>
        <v>0</v>
      </c>
      <c r="I21" s="72">
        <f t="shared" si="1"/>
        <v>3</v>
      </c>
      <c r="J21" s="72">
        <f t="shared" si="1"/>
        <v>0</v>
      </c>
      <c r="K21" s="72">
        <f t="shared" si="1"/>
        <v>0</v>
      </c>
      <c r="L21" s="72">
        <f t="shared" si="1"/>
        <v>0</v>
      </c>
      <c r="M21" s="72">
        <f t="shared" si="1"/>
        <v>0</v>
      </c>
      <c r="N21" s="72">
        <f t="shared" si="1"/>
        <v>0</v>
      </c>
      <c r="O21" s="72">
        <f t="shared" si="1"/>
        <v>0</v>
      </c>
      <c r="P21" s="72">
        <f t="shared" si="1"/>
        <v>0</v>
      </c>
      <c r="Q21" s="72">
        <f t="shared" si="1"/>
        <v>0</v>
      </c>
      <c r="R21" s="72">
        <f t="shared" si="1"/>
        <v>0</v>
      </c>
      <c r="S21" s="72">
        <f t="shared" si="1"/>
        <v>7</v>
      </c>
      <c r="T21" s="72">
        <f t="shared" si="1"/>
        <v>10</v>
      </c>
      <c r="U21" s="72">
        <f t="shared" si="1"/>
        <v>0</v>
      </c>
      <c r="V21" s="72">
        <f t="shared" si="1"/>
        <v>0</v>
      </c>
      <c r="W21" s="72">
        <f t="shared" si="1"/>
        <v>0</v>
      </c>
      <c r="X21" s="73">
        <f t="shared" si="1"/>
        <v>20</v>
      </c>
    </row>
    <row r="22" spans="1:24" s="162" customFormat="1" x14ac:dyDescent="0.2">
      <c r="A22" s="19"/>
      <c r="B22" s="19"/>
      <c r="C22" s="19"/>
      <c r="D22" s="19"/>
      <c r="E22" s="17"/>
      <c r="F22" s="16"/>
      <c r="G22" s="16"/>
      <c r="H22" s="16"/>
      <c r="I22" s="16"/>
      <c r="J22" s="16"/>
      <c r="K22" s="16"/>
      <c r="L22" s="16"/>
      <c r="M22" s="16"/>
      <c r="N22" s="16"/>
      <c r="O22" s="163"/>
      <c r="P22" s="17"/>
      <c r="Q22" s="16"/>
      <c r="R22" s="16"/>
      <c r="S22" s="16"/>
      <c r="T22" s="16"/>
      <c r="U22" s="18"/>
    </row>
  </sheetData>
  <mergeCells count="11">
    <mergeCell ref="X9:X10"/>
    <mergeCell ref="A1:U1"/>
    <mergeCell ref="A3:X3"/>
    <mergeCell ref="A5:U5"/>
    <mergeCell ref="A9:A10"/>
    <mergeCell ref="B9:B10"/>
    <mergeCell ref="C9:C10"/>
    <mergeCell ref="D9:G9"/>
    <mergeCell ref="I9:M9"/>
    <mergeCell ref="N9:R9"/>
    <mergeCell ref="S9:U9"/>
  </mergeCells>
  <printOptions horizontalCentered="1"/>
  <pageMargins left="0" right="0" top="0.98425196850393704" bottom="0.59055118110236227" header="0.19685039370078741" footer="0.19685039370078741"/>
  <pageSetup paperSize="9" scale="34" orientation="portrait" r:id="rId1"/>
  <headerFooter alignWithMargins="0">
    <oddHeader xml:space="preserve">&amp;L&amp;G&amp;C&amp;G
&amp;R&amp;"Trebuchet MS,Normal"DIRECTION DES ACHATS DU GROUPEMENT HOSPITALIER DE TERRITOIRE 49
DEPARTEMENT :
&amp;K275091TRAVAUX, ENERGIES ET MAINTENANCE&amp;K000000
</oddHeader>
    <oddFooter>&amp;C&amp;"Arial,Normal"&amp;9&amp;P/&amp;N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FCB54"/>
  </sheetPr>
  <dimension ref="A1:Y16"/>
  <sheetViews>
    <sheetView tabSelected="1" showWhiteSpace="0" zoomScale="90" zoomScaleNormal="90" zoomScalePageLayoutView="90" workbookViewId="0">
      <selection activeCell="A4" sqref="A4"/>
    </sheetView>
  </sheetViews>
  <sheetFormatPr baseColWidth="10" defaultRowHeight="15" x14ac:dyDescent="0.2"/>
  <cols>
    <col min="1" max="1" width="28.85546875" style="1" customWidth="1"/>
    <col min="2" max="2" width="20.28515625" style="1" customWidth="1"/>
    <col min="3" max="3" width="9.42578125" style="10" customWidth="1"/>
    <col min="4" max="4" width="9.42578125" style="11" customWidth="1"/>
    <col min="5" max="5" width="11.85546875" style="11" customWidth="1"/>
    <col min="6" max="10" width="10.28515625" style="11" customWidth="1"/>
    <col min="11" max="12" width="8.7109375" style="11" customWidth="1"/>
    <col min="13" max="13" width="9.5703125" style="11" customWidth="1"/>
    <col min="14" max="14" width="9.42578125" style="11" customWidth="1"/>
    <col min="15" max="15" width="11.28515625" style="4" customWidth="1"/>
    <col min="16" max="17" width="8.7109375" style="11" customWidth="1"/>
    <col min="18" max="18" width="9.140625" style="11" customWidth="1"/>
    <col min="19" max="20" width="15.42578125" style="11" customWidth="1"/>
    <col min="21" max="16384" width="11.42578125" style="12"/>
  </cols>
  <sheetData>
    <row r="1" spans="1:25" ht="43.5" customHeight="1" x14ac:dyDescent="0.2">
      <c r="A1" s="170" t="s">
        <v>317</v>
      </c>
      <c r="B1" s="170"/>
      <c r="C1" s="170"/>
      <c r="D1" s="170"/>
      <c r="E1" s="170"/>
      <c r="F1" s="170"/>
      <c r="G1" s="170"/>
      <c r="H1" s="170"/>
      <c r="I1" s="170"/>
      <c r="J1" s="170"/>
      <c r="K1" s="170"/>
      <c r="L1" s="170"/>
      <c r="M1" s="170"/>
      <c r="N1" s="170"/>
      <c r="O1" s="170"/>
      <c r="P1" s="170"/>
      <c r="Q1" s="170"/>
      <c r="R1" s="170"/>
      <c r="S1" s="170"/>
      <c r="T1" s="170"/>
      <c r="U1" s="170"/>
    </row>
    <row r="2" spans="1:25" x14ac:dyDescent="0.2">
      <c r="C2" s="2"/>
      <c r="E2" s="3"/>
      <c r="F2" s="3"/>
      <c r="G2" s="3"/>
      <c r="H2" s="3"/>
      <c r="I2" s="3"/>
    </row>
    <row r="3" spans="1:25" ht="18" x14ac:dyDescent="0.2">
      <c r="A3" s="184" t="s">
        <v>397</v>
      </c>
      <c r="B3" s="184"/>
      <c r="C3" s="184"/>
      <c r="D3" s="184"/>
      <c r="E3" s="184"/>
      <c r="F3" s="184"/>
      <c r="G3" s="184"/>
      <c r="H3" s="184"/>
      <c r="I3" s="184"/>
      <c r="J3" s="184"/>
      <c r="K3" s="184"/>
      <c r="L3" s="184"/>
      <c r="M3" s="184"/>
      <c r="N3" s="184"/>
      <c r="O3" s="184"/>
      <c r="P3" s="184"/>
      <c r="Q3" s="184"/>
      <c r="R3" s="184"/>
      <c r="S3" s="184"/>
      <c r="T3" s="184"/>
      <c r="U3" s="184"/>
      <c r="V3" s="184"/>
      <c r="W3" s="184"/>
      <c r="X3" s="184"/>
      <c r="Y3" s="184"/>
    </row>
    <row r="4" spans="1:25" x14ac:dyDescent="0.2">
      <c r="C4" s="2"/>
      <c r="E4" s="3"/>
      <c r="F4" s="3"/>
      <c r="G4" s="3"/>
      <c r="H4" s="3"/>
      <c r="I4" s="3"/>
    </row>
    <row r="5" spans="1:25" ht="18" x14ac:dyDescent="0.2">
      <c r="A5" s="171" t="s">
        <v>264</v>
      </c>
      <c r="B5" s="171"/>
      <c r="C5" s="171"/>
      <c r="D5" s="171"/>
      <c r="E5" s="171"/>
      <c r="F5" s="171"/>
      <c r="G5" s="171"/>
      <c r="H5" s="171"/>
      <c r="I5" s="171"/>
      <c r="J5" s="171"/>
      <c r="K5" s="171"/>
      <c r="L5" s="171"/>
      <c r="M5" s="171"/>
      <c r="N5" s="171"/>
      <c r="O5" s="171"/>
      <c r="P5" s="171"/>
      <c r="Q5" s="171"/>
      <c r="R5" s="171"/>
      <c r="S5" s="171"/>
      <c r="T5" s="171"/>
      <c r="U5" s="171"/>
    </row>
    <row r="6" spans="1:25" s="13" customFormat="1" ht="15" customHeight="1" x14ac:dyDescent="0.3">
      <c r="A6" s="5"/>
      <c r="B6" s="5"/>
      <c r="C6" s="5"/>
      <c r="D6" s="5"/>
      <c r="E6" s="5"/>
      <c r="F6" s="5"/>
      <c r="G6" s="5"/>
      <c r="H6" s="5"/>
      <c r="I6" s="5"/>
      <c r="J6" s="5"/>
      <c r="K6" s="5"/>
      <c r="L6" s="5"/>
      <c r="M6" s="5"/>
      <c r="N6" s="5"/>
      <c r="O6" s="5"/>
    </row>
    <row r="7" spans="1:25" s="9" customFormat="1" ht="16.5" x14ac:dyDescent="0.3">
      <c r="F7" s="6" t="s">
        <v>0</v>
      </c>
      <c r="G7" s="7" t="s">
        <v>7</v>
      </c>
      <c r="H7" s="6"/>
      <c r="I7" s="6"/>
      <c r="K7" s="8"/>
      <c r="L7" s="8"/>
      <c r="M7" s="8"/>
    </row>
    <row r="8" spans="1:25" ht="15" customHeight="1" thickBot="1" x14ac:dyDescent="0.25">
      <c r="C8" s="2"/>
      <c r="D8" s="3"/>
      <c r="E8" s="3"/>
      <c r="F8" s="3"/>
      <c r="G8" s="3"/>
      <c r="H8" s="3"/>
      <c r="I8" s="3"/>
      <c r="J8" s="3"/>
      <c r="K8" s="3"/>
      <c r="L8" s="3"/>
    </row>
    <row r="9" spans="1:25" s="15" customFormat="1" x14ac:dyDescent="0.3">
      <c r="A9" s="57" t="s">
        <v>225</v>
      </c>
      <c r="B9" s="20" t="s">
        <v>231</v>
      </c>
      <c r="C9" s="178" t="s">
        <v>288</v>
      </c>
      <c r="D9" s="192"/>
      <c r="E9" s="192"/>
      <c r="F9" s="193"/>
      <c r="G9" s="213" t="s">
        <v>258</v>
      </c>
      <c r="H9" s="214"/>
      <c r="I9" s="215"/>
      <c r="J9" s="78" t="s">
        <v>259</v>
      </c>
      <c r="K9" s="181" t="s">
        <v>260</v>
      </c>
      <c r="L9" s="216"/>
      <c r="M9" s="216"/>
      <c r="N9" s="216"/>
      <c r="O9" s="217"/>
      <c r="P9" s="181" t="s">
        <v>261</v>
      </c>
      <c r="Q9" s="182"/>
      <c r="R9" s="182"/>
      <c r="S9" s="182"/>
      <c r="T9" s="183"/>
      <c r="U9" s="181" t="s">
        <v>8</v>
      </c>
      <c r="V9" s="183"/>
      <c r="W9" s="31" t="s">
        <v>262</v>
      </c>
      <c r="X9" s="29" t="s">
        <v>263</v>
      </c>
      <c r="Y9" s="172" t="s">
        <v>9</v>
      </c>
    </row>
    <row r="10" spans="1:25" s="15" customFormat="1" ht="15.75" thickBot="1" x14ac:dyDescent="0.25">
      <c r="A10" s="57"/>
      <c r="B10" s="20"/>
      <c r="C10" s="21" t="s">
        <v>250</v>
      </c>
      <c r="D10" s="22" t="s">
        <v>251</v>
      </c>
      <c r="E10" s="22" t="s">
        <v>252</v>
      </c>
      <c r="F10" s="23" t="s">
        <v>253</v>
      </c>
      <c r="G10" s="76"/>
      <c r="H10" s="76"/>
      <c r="I10" s="76"/>
      <c r="J10" s="79" t="s">
        <v>250</v>
      </c>
      <c r="K10" s="26" t="s">
        <v>250</v>
      </c>
      <c r="L10" s="27" t="s">
        <v>251</v>
      </c>
      <c r="M10" s="27" t="s">
        <v>252</v>
      </c>
      <c r="N10" s="27" t="s">
        <v>253</v>
      </c>
      <c r="O10" s="59" t="s">
        <v>254</v>
      </c>
      <c r="P10" s="26" t="s">
        <v>250</v>
      </c>
      <c r="Q10" s="27" t="s">
        <v>251</v>
      </c>
      <c r="R10" s="27" t="s">
        <v>252</v>
      </c>
      <c r="S10" s="27" t="s">
        <v>253</v>
      </c>
      <c r="T10" s="28" t="s">
        <v>255</v>
      </c>
      <c r="U10" s="26" t="s">
        <v>256</v>
      </c>
      <c r="V10" s="59" t="s">
        <v>257</v>
      </c>
      <c r="W10" s="61"/>
      <c r="X10" s="60" t="s">
        <v>252</v>
      </c>
      <c r="Y10" s="173"/>
    </row>
    <row r="11" spans="1:25" s="15" customFormat="1" ht="15.75" thickTop="1" x14ac:dyDescent="0.2">
      <c r="A11" s="64" t="s">
        <v>319</v>
      </c>
      <c r="B11" s="65" t="s">
        <v>233</v>
      </c>
      <c r="C11" s="33">
        <v>0</v>
      </c>
      <c r="D11" s="34"/>
      <c r="E11" s="34"/>
      <c r="F11" s="35"/>
      <c r="G11" s="77"/>
      <c r="H11" s="77"/>
      <c r="I11" s="77"/>
      <c r="J11" s="40"/>
      <c r="K11" s="37"/>
      <c r="L11" s="38"/>
      <c r="M11" s="38"/>
      <c r="N11" s="38"/>
      <c r="O11" s="39"/>
      <c r="P11" s="37"/>
      <c r="Q11" s="38"/>
      <c r="R11" s="38"/>
      <c r="S11" s="38"/>
      <c r="T11" s="39"/>
      <c r="U11" s="37"/>
      <c r="V11" s="39"/>
      <c r="W11" s="40"/>
      <c r="X11" s="36"/>
      <c r="Y11" s="49">
        <f>SUM(C11:X11)</f>
        <v>0</v>
      </c>
    </row>
    <row r="12" spans="1:25" s="15" customFormat="1" x14ac:dyDescent="0.2">
      <c r="A12" s="66" t="s">
        <v>319</v>
      </c>
      <c r="B12" s="51" t="s">
        <v>211</v>
      </c>
      <c r="C12" s="33">
        <v>1</v>
      </c>
      <c r="D12" s="34"/>
      <c r="E12" s="34"/>
      <c r="F12" s="35"/>
      <c r="G12" s="77"/>
      <c r="H12" s="77"/>
      <c r="I12" s="77"/>
      <c r="J12" s="40"/>
      <c r="K12" s="37"/>
      <c r="L12" s="38"/>
      <c r="M12" s="38"/>
      <c r="N12" s="38"/>
      <c r="O12" s="39"/>
      <c r="P12" s="37"/>
      <c r="Q12" s="38"/>
      <c r="R12" s="38"/>
      <c r="S12" s="38"/>
      <c r="T12" s="39"/>
      <c r="U12" s="37"/>
      <c r="V12" s="39"/>
      <c r="W12" s="40"/>
      <c r="X12" s="36"/>
      <c r="Y12" s="49">
        <f>SUM(C12:X12)</f>
        <v>1</v>
      </c>
    </row>
    <row r="13" spans="1:25" s="15" customFormat="1" ht="15.75" thickBot="1" x14ac:dyDescent="0.25">
      <c r="A13" s="66" t="s">
        <v>319</v>
      </c>
      <c r="B13" s="51" t="s">
        <v>212</v>
      </c>
      <c r="C13" s="33">
        <v>1</v>
      </c>
      <c r="D13" s="34"/>
      <c r="E13" s="34"/>
      <c r="F13" s="35"/>
      <c r="G13" s="77"/>
      <c r="H13" s="77"/>
      <c r="I13" s="77"/>
      <c r="J13" s="40"/>
      <c r="K13" s="37"/>
      <c r="L13" s="38"/>
      <c r="M13" s="38"/>
      <c r="N13" s="38"/>
      <c r="O13" s="39"/>
      <c r="P13" s="37"/>
      <c r="Q13" s="38"/>
      <c r="R13" s="38"/>
      <c r="S13" s="38"/>
      <c r="T13" s="39"/>
      <c r="U13" s="37"/>
      <c r="V13" s="39"/>
      <c r="W13" s="40"/>
      <c r="X13" s="36"/>
      <c r="Y13" s="49">
        <f>SUM(C13:X13)</f>
        <v>1</v>
      </c>
    </row>
    <row r="14" spans="1:25" ht="27.75" customHeight="1" thickBot="1" x14ac:dyDescent="0.25">
      <c r="A14" s="70" t="s">
        <v>9</v>
      </c>
      <c r="B14" s="71"/>
      <c r="C14" s="72">
        <f t="shared" ref="C14:X14" si="0">SUM(C11:C13)</f>
        <v>2</v>
      </c>
      <c r="D14" s="72">
        <f t="shared" si="0"/>
        <v>0</v>
      </c>
      <c r="E14" s="72">
        <f t="shared" si="0"/>
        <v>0</v>
      </c>
      <c r="F14" s="72">
        <f t="shared" si="0"/>
        <v>0</v>
      </c>
      <c r="G14" s="72">
        <f t="shared" si="0"/>
        <v>0</v>
      </c>
      <c r="H14" s="72">
        <f t="shared" si="0"/>
        <v>0</v>
      </c>
      <c r="I14" s="72">
        <f t="shared" si="0"/>
        <v>0</v>
      </c>
      <c r="J14" s="72">
        <f t="shared" si="0"/>
        <v>0</v>
      </c>
      <c r="K14" s="72">
        <f t="shared" si="0"/>
        <v>0</v>
      </c>
      <c r="L14" s="72">
        <f t="shared" si="0"/>
        <v>0</v>
      </c>
      <c r="M14" s="72">
        <f t="shared" si="0"/>
        <v>0</v>
      </c>
      <c r="N14" s="72">
        <f t="shared" si="0"/>
        <v>0</v>
      </c>
      <c r="O14" s="72">
        <f t="shared" si="0"/>
        <v>0</v>
      </c>
      <c r="P14" s="72">
        <f t="shared" si="0"/>
        <v>0</v>
      </c>
      <c r="Q14" s="72">
        <f t="shared" si="0"/>
        <v>0</v>
      </c>
      <c r="R14" s="72">
        <f t="shared" si="0"/>
        <v>0</v>
      </c>
      <c r="S14" s="72">
        <f t="shared" si="0"/>
        <v>0</v>
      </c>
      <c r="T14" s="72">
        <f t="shared" si="0"/>
        <v>0</v>
      </c>
      <c r="U14" s="72">
        <f t="shared" si="0"/>
        <v>0</v>
      </c>
      <c r="V14" s="72">
        <f t="shared" si="0"/>
        <v>0</v>
      </c>
      <c r="W14" s="72">
        <f t="shared" si="0"/>
        <v>0</v>
      </c>
      <c r="X14" s="72">
        <f t="shared" si="0"/>
        <v>0</v>
      </c>
      <c r="Y14" s="74">
        <f>SUM(C14:X14)</f>
        <v>2</v>
      </c>
    </row>
    <row r="15" spans="1:25" s="15" customFormat="1" x14ac:dyDescent="0.2">
      <c r="A15" s="19"/>
      <c r="B15" s="19"/>
      <c r="C15" s="17"/>
      <c r="D15" s="16"/>
      <c r="E15" s="16"/>
      <c r="F15" s="16"/>
      <c r="G15" s="16"/>
      <c r="H15" s="16"/>
      <c r="I15" s="16"/>
      <c r="J15" s="16"/>
      <c r="K15" s="16"/>
      <c r="L15" s="16"/>
      <c r="M15" s="16"/>
      <c r="N15" s="16"/>
      <c r="O15" s="16"/>
      <c r="P15" s="14"/>
      <c r="Q15" s="17"/>
      <c r="R15" s="16"/>
      <c r="S15" s="16"/>
      <c r="T15" s="16"/>
      <c r="U15" s="18"/>
    </row>
    <row r="16" spans="1:25" x14ac:dyDescent="0.2">
      <c r="A16" s="1" t="s">
        <v>320</v>
      </c>
    </row>
  </sheetData>
  <mergeCells count="9">
    <mergeCell ref="Y9:Y10"/>
    <mergeCell ref="A1:U1"/>
    <mergeCell ref="A5:U5"/>
    <mergeCell ref="C9:F9"/>
    <mergeCell ref="G9:I9"/>
    <mergeCell ref="K9:O9"/>
    <mergeCell ref="P9:T9"/>
    <mergeCell ref="U9:V9"/>
    <mergeCell ref="A3:Y3"/>
  </mergeCells>
  <printOptions horizontalCentered="1"/>
  <pageMargins left="0" right="0" top="0.98425196850393704" bottom="0.59055118110236227" header="0.19685039370078741" footer="0.19685039370078741"/>
  <pageSetup paperSize="9" scale="34" orientation="portrait" r:id="rId1"/>
  <headerFooter alignWithMargins="0">
    <oddHeader xml:space="preserve">&amp;L&amp;G&amp;C&amp;G&amp;R&amp;"Trebuchet MS,Normal"DIRECTION DES ACHATS DU GROUPEMENT HOSPITALIER DE TERRITOIRE 49
DEPARTEMENT :
&amp;K275091TRAVAUX, ENERGIES ET MAINTENANCE&amp;K000000
</oddHeader>
    <oddFooter>&amp;C&amp;"Arial,Normal"&amp;9&amp;P/&amp;N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20</vt:i4>
      </vt:variant>
    </vt:vector>
  </HeadingPairs>
  <TitlesOfParts>
    <vt:vector size="30" baseType="lpstr">
      <vt:lpstr>CHU Angers</vt:lpstr>
      <vt:lpstr>CH Cholet</vt:lpstr>
      <vt:lpstr>CH Saumur</vt:lpstr>
      <vt:lpstr>CH Longué-Jumelles</vt:lpstr>
      <vt:lpstr>CH Corniche Angevine</vt:lpstr>
      <vt:lpstr>ESBV</vt:lpstr>
      <vt:lpstr>CHI Lys Hyrôme</vt:lpstr>
      <vt:lpstr>CH DOUE EN ANJOU</vt:lpstr>
      <vt:lpstr>CH Layon-Aubance</vt:lpstr>
      <vt:lpstr>GCS ESD</vt:lpstr>
      <vt:lpstr>'CH Cholet'!Impression_des_titres</vt:lpstr>
      <vt:lpstr>'CH Corniche Angevine'!Impression_des_titres</vt:lpstr>
      <vt:lpstr>'CH DOUE EN ANJOU'!Impression_des_titres</vt:lpstr>
      <vt:lpstr>'CH Layon-Aubance'!Impression_des_titres</vt:lpstr>
      <vt:lpstr>'CH Longué-Jumelles'!Impression_des_titres</vt:lpstr>
      <vt:lpstr>'CH Saumur'!Impression_des_titres</vt:lpstr>
      <vt:lpstr>'CHI Lys Hyrôme'!Impression_des_titres</vt:lpstr>
      <vt:lpstr>'CHU Angers'!Impression_des_titres</vt:lpstr>
      <vt:lpstr>ESBV!Impression_des_titres</vt:lpstr>
      <vt:lpstr>'GCS ESD'!Impression_des_titres</vt:lpstr>
      <vt:lpstr>'CH Cholet'!Zone_d_impression</vt:lpstr>
      <vt:lpstr>'CH Corniche Angevine'!Zone_d_impression</vt:lpstr>
      <vt:lpstr>'CH DOUE EN ANJOU'!Zone_d_impression</vt:lpstr>
      <vt:lpstr>'CH Layon-Aubance'!Zone_d_impression</vt:lpstr>
      <vt:lpstr>'CH Longué-Jumelles'!Zone_d_impression</vt:lpstr>
      <vt:lpstr>'CH Saumur'!Zone_d_impression</vt:lpstr>
      <vt:lpstr>'CHI Lys Hyrôme'!Zone_d_impression</vt:lpstr>
      <vt:lpstr>'CHU Angers'!Zone_d_impression</vt:lpstr>
      <vt:lpstr>ESBV!Zone_d_impression</vt:lpstr>
      <vt:lpstr>'GCS ESD'!Zone_d_impression</vt:lpstr>
    </vt:vector>
  </TitlesOfParts>
  <Company>Centre Hospitalier Universitaire d'Angers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DUBOIS LYDIE</dc:creator>
  <cp:lastModifiedBy>EDOUARD ELISE</cp:lastModifiedBy>
  <cp:lastPrinted>2026-03-19T08:52:53Z</cp:lastPrinted>
  <dcterms:created xsi:type="dcterms:W3CDTF">2022-03-01T13:50:13Z</dcterms:created>
  <dcterms:modified xsi:type="dcterms:W3CDTF">2026-03-27T12:54:10Z</dcterms:modified>
</cp:coreProperties>
</file>